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F825EA00-C557-4250-9013-1F1F2682A194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1">'ARALIK 2024'!$A$1:$K$41</definedName>
    <definedName name="_xlnm.Print_Area" localSheetId="2">'OCAK 2025'!$A$1:$M$43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6" l="1"/>
  <c r="Q6" i="26"/>
  <c r="Q4" i="26"/>
  <c r="Q3" i="26"/>
  <c r="AC2" i="26"/>
  <c r="Q7" i="25"/>
  <c r="Q6" i="25"/>
  <c r="Q4" i="25"/>
  <c r="Q3" i="25"/>
  <c r="AC2" i="25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37" i="26" s="1"/>
  <c r="F4" i="26"/>
  <c r="C37" i="25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Q7" i="24"/>
  <c r="F7" i="24"/>
  <c r="Q6" i="24"/>
  <c r="F6" i="24"/>
  <c r="F5" i="24"/>
  <c r="Q4" i="24"/>
  <c r="F4" i="24"/>
  <c r="Q3" i="24"/>
  <c r="AC2" i="24"/>
  <c r="Q7" i="23"/>
  <c r="Q6" i="23"/>
  <c r="Q4" i="23"/>
  <c r="Q3" i="23"/>
  <c r="Q9" i="22"/>
  <c r="Q8" i="22"/>
  <c r="Q6" i="22"/>
  <c r="Q5" i="22"/>
  <c r="Q3" i="22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9" i="21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Q8" i="21"/>
  <c r="F8" i="21"/>
  <c r="F7" i="21"/>
  <c r="Q6" i="21"/>
  <c r="F6" i="21"/>
  <c r="Q5" i="21"/>
  <c r="F5" i="21"/>
  <c r="F4" i="21"/>
  <c r="Q3" i="21"/>
  <c r="AC2" i="21"/>
  <c r="Q8" i="19"/>
  <c r="Q6" i="19"/>
  <c r="Q5" i="19"/>
  <c r="Q3" i="19"/>
  <c r="Q6" i="18"/>
  <c r="Q5" i="18"/>
  <c r="Q3" i="18"/>
  <c r="Q6" i="17"/>
  <c r="Q5" i="17"/>
  <c r="N1" i="17"/>
  <c r="Q3" i="17"/>
  <c r="N1" i="16"/>
  <c r="Q3" i="16"/>
  <c r="Q5" i="13"/>
  <c r="Q3" i="13"/>
  <c r="Q5" i="12"/>
  <c r="Q3" i="12"/>
  <c r="Q5" i="11"/>
  <c r="Q3" i="11"/>
  <c r="F37" i="25" l="1"/>
  <c r="J36" i="25" s="1"/>
  <c r="J36" i="26"/>
  <c r="J4" i="26"/>
  <c r="J5" i="26" s="1"/>
  <c r="J4" i="25"/>
  <c r="F37" i="24"/>
  <c r="J36" i="24" s="1"/>
  <c r="F37" i="23"/>
  <c r="F37" i="22"/>
  <c r="J4" i="22" s="1"/>
  <c r="F37" i="21"/>
  <c r="J4" i="21" s="1"/>
  <c r="J5" i="21" s="1"/>
  <c r="N52" i="8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L36" i="26" l="1"/>
  <c r="J5" i="25"/>
  <c r="L36" i="25" s="1"/>
  <c r="J4" i="24"/>
  <c r="J5" i="24" s="1"/>
  <c r="J36" i="23"/>
  <c r="J4" i="23"/>
  <c r="J5" i="23" s="1"/>
  <c r="J36" i="22"/>
  <c r="J5" i="22"/>
  <c r="J36" i="21"/>
  <c r="L36" i="21" s="1"/>
  <c r="F37" i="20"/>
  <c r="J4" i="20"/>
  <c r="J5" i="20"/>
  <c r="J36" i="20"/>
  <c r="L36" i="24" l="1"/>
  <c r="L36" i="23"/>
  <c r="L36" i="22"/>
  <c r="J35" i="20"/>
  <c r="J39" i="20" s="1"/>
  <c r="L36" i="20"/>
  <c r="N36" i="20" s="1"/>
  <c r="N39" i="20" l="1"/>
  <c r="N41" i="20" s="1"/>
  <c r="J7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4" i="19" s="1"/>
  <c r="F37" i="18"/>
  <c r="J36" i="18" s="1"/>
  <c r="F37" i="17"/>
  <c r="F37" i="16"/>
  <c r="F37" i="15"/>
  <c r="J4" i="15" s="1"/>
  <c r="J5" i="15" s="1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J36" i="19"/>
  <c r="J5" i="19"/>
  <c r="J4" i="18"/>
  <c r="J5" i="18" s="1"/>
  <c r="L36" i="18" s="1"/>
  <c r="J4" i="17"/>
  <c r="J5" i="17" s="1"/>
  <c r="J36" i="17"/>
  <c r="J4" i="16"/>
  <c r="J5" i="16" s="1"/>
  <c r="J36" i="16"/>
  <c r="J4" i="13"/>
  <c r="J5" i="13" s="1"/>
  <c r="J36" i="12"/>
  <c r="J4" i="12"/>
  <c r="J5" i="12" s="1"/>
  <c r="J36" i="11"/>
  <c r="J4" i="11"/>
  <c r="J5" i="11" s="1"/>
  <c r="J36" i="10"/>
  <c r="J4" i="10"/>
  <c r="J5" i="10" s="1"/>
  <c r="J36" i="8"/>
  <c r="J4" i="9"/>
  <c r="J5" i="9" s="1"/>
  <c r="J36" i="15"/>
  <c r="J4" i="14"/>
  <c r="F37" i="7"/>
  <c r="J36" i="7" s="1"/>
  <c r="L36" i="19" l="1"/>
  <c r="L36" i="17"/>
  <c r="L36" i="16"/>
  <c r="L36" i="15"/>
  <c r="J5" i="14"/>
  <c r="L36" i="14" s="1"/>
  <c r="L36" i="13"/>
  <c r="L36" i="12"/>
  <c r="L36" i="11"/>
  <c r="L36" i="10"/>
  <c r="N36" i="10" s="1"/>
  <c r="L36" i="9"/>
  <c r="N36" i="9" s="1"/>
  <c r="L36" i="8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<sst xmlns="http://schemas.openxmlformats.org/spreadsheetml/2006/main" count="998" uniqueCount="84">
  <si>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</si>
  <si>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</si>
  <si>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</si>
  <si>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</si>
  <si>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</si>
  <si>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</si>
  <si>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</si>
  <si>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</si>
  <si>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</si>
  <si>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</si>
  <si>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</si>
  <si>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</si>
  <si>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</si>
  <si>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</si>
  <si>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</si>
  <si>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</si>
  <si>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</si>
  <si>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</si>
  <si>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</si>
  <si>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</si>
  <si>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</si>
  <si>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</si>
  <si>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</si>
  <si>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</si>
  <si>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</si>
  <si>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</si>
  <si>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</si>
  <si>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</si>
  <si>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</si>
  <si>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</si>
  <si>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</si>
  <si>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</si>
  <si>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</si>
  <si>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ÖZDEN GÖKÇELİK</t>
  </si>
  <si>
    <t>C.P. SIĞIR SÜT 19 5732</t>
  </si>
  <si>
    <t>C.P. BESİ GELİŞTİRME 1082</t>
  </si>
  <si>
    <t>V EYYÜP AĞA</t>
  </si>
  <si>
    <t>V. EYYÜP AĞA</t>
  </si>
  <si>
    <t>Özden Gökçelik</t>
  </si>
  <si>
    <t>+90 536 560 32 54</t>
  </si>
  <si>
    <t>Z. EYYÜP AĞA</t>
  </si>
  <si>
    <t>Düzeltme Kaydı</t>
  </si>
  <si>
    <t>Yağ  (3,0)  14.490 Lt x 0,25 tl</t>
  </si>
  <si>
    <t xml:space="preserve">22/05/2025 tarihinde ramazan erten </t>
  </si>
  <si>
    <t>cezayı kaldırdı</t>
  </si>
  <si>
    <t>Satış</t>
  </si>
  <si>
    <t>YM2</t>
  </si>
  <si>
    <t>KAMER SOYA</t>
  </si>
  <si>
    <t>Mayıs Sütünden Kesilecek</t>
  </si>
  <si>
    <t>Haziran Sütünden Kesilecek</t>
  </si>
  <si>
    <t>MAYIS SÜTÜNE YAZILDI</t>
  </si>
  <si>
    <t>Kamer Soya 30 Ad.</t>
  </si>
  <si>
    <t>Z.EYYÜP AĞA</t>
  </si>
  <si>
    <t>V.EYYÜP AĞA</t>
  </si>
  <si>
    <t>Kamer Soya 1500 Kg.</t>
  </si>
  <si>
    <t>HAZİRAN SÜTÜNE YAZILDI</t>
  </si>
  <si>
    <t>GÜNEY SIĞIR SÜT YEMİ 19 PROTEİN PREMİUM</t>
  </si>
  <si>
    <t>AD</t>
  </si>
  <si>
    <t>Kasım Süt ödemesine İstinaden Kart Çekecek</t>
  </si>
  <si>
    <t>H.EYYÜP AĞA</t>
  </si>
  <si>
    <t>VERİLEN ÇEKLER</t>
  </si>
  <si>
    <t>V.ÇEK-106165</t>
  </si>
  <si>
    <t>V.ÇEK-106166</t>
  </si>
  <si>
    <t>EYLÜL SÜTÜNE YAZILDI</t>
  </si>
  <si>
    <t>EKİM SÜTÜ</t>
  </si>
  <si>
    <t>Z.K.EYYÜP AĞA</t>
  </si>
  <si>
    <t>EKİM SÜTÜNE YAZILDI</t>
  </si>
  <si>
    <t>YEMCİ BEY SÜT 19 PRENSES YEMİ PELET</t>
  </si>
  <si>
    <t>2026 Mart Sütünden Kesilecek</t>
  </si>
  <si>
    <t>14/10 556 LT ANTİB. 14 TL</t>
  </si>
  <si>
    <t>16/10 687 LT ANTİB. 14 TL</t>
  </si>
  <si>
    <t>21/10 340,5 LT ANTİB. 14 TL</t>
  </si>
  <si>
    <t>27/10 762 LT ANTİB. 14 TL</t>
  </si>
  <si>
    <t>29/10 827 LT ANTİB. 14 TL</t>
  </si>
  <si>
    <t>KASIM SÜT HESABINA YAZILDI</t>
  </si>
  <si>
    <t>KASIM AYI YEM</t>
  </si>
  <si>
    <t>31.11.2025</t>
  </si>
  <si>
    <t>Nisan Sütünden Kesilecek</t>
  </si>
  <si>
    <t>V.EYYÜPAĞA</t>
  </si>
  <si>
    <t>KAMER S.SÜT YEMİ (KAMER" "A) 19 PRT.</t>
  </si>
  <si>
    <t>Güney 19 Prem.50 Ad.</t>
  </si>
  <si>
    <t>Prenses 420 Ad.</t>
  </si>
  <si>
    <t>MART SÜTÜNE YAZILDI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</si>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</sst>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51">
    <xf numFmtId="0" fontId="0" fillId="0" borderId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5" applyNumberFormat="0" applyAlignment="0" applyProtection="0"/>
    <xf numFmtId="0" fontId="30" fillId="7" borderId="26" applyNumberFormat="0" applyAlignment="0" applyProtection="0"/>
    <xf numFmtId="0" fontId="31" fillId="7" borderId="25" applyNumberFormat="0" applyAlignment="0" applyProtection="0"/>
    <xf numFmtId="0" fontId="32" fillId="0" borderId="27" applyNumberFormat="0" applyFill="0" applyAlignment="0" applyProtection="0"/>
    <xf numFmtId="0" fontId="33" fillId="8" borderId="2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6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6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6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21" fillId="0" borderId="0"/>
    <xf numFmtId="0" fontId="17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2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64">
    <xf numFmtId="0" fontId="0" fillId="0" borderId="0" xfId="0"/>
    <xf numFmtId="0" fontId="19" fillId="0" borderId="4" xfId="0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4" fontId="1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2" fillId="0" borderId="0" xfId="21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34" borderId="0" xfId="0" applyFill="1"/>
    <xf numFmtId="4" fontId="0" fillId="34" borderId="9" xfId="0" applyNumberFormat="1" applyFill="1" applyBorder="1"/>
    <xf numFmtId="0" fontId="0" fillId="34" borderId="10" xfId="0" applyFill="1" applyBorder="1"/>
    <xf numFmtId="4" fontId="0" fillId="34" borderId="11" xfId="0" applyNumberFormat="1" applyFill="1" applyBorder="1"/>
    <xf numFmtId="0" fontId="11" fillId="0" borderId="9" xfId="230" applyBorder="1"/>
    <xf numFmtId="14" fontId="0" fillId="0" borderId="9" xfId="0" applyNumberFormat="1" applyBorder="1"/>
    <xf numFmtId="4" fontId="11" fillId="0" borderId="9" xfId="230" applyNumberFormat="1" applyBorder="1" applyAlignment="1">
      <alignment horizontal="right"/>
    </xf>
    <xf numFmtId="168" fontId="11" fillId="0" borderId="9" xfId="230" applyNumberFormat="1" applyBorder="1" applyAlignment="1">
      <alignment horizontal="right"/>
    </xf>
    <xf numFmtId="164" fontId="11" fillId="0" borderId="9" xfId="230" applyNumberFormat="1" applyBorder="1"/>
    <xf numFmtId="49" fontId="11" fillId="0" borderId="9" xfId="230" applyNumberFormat="1" applyBorder="1" applyAlignment="1">
      <alignment horizontal="left"/>
    </xf>
    <xf numFmtId="167" fontId="11" fillId="0" borderId="9" xfId="230" applyNumberFormat="1" applyBorder="1" applyAlignment="1">
      <alignment horizontal="right"/>
    </xf>
    <xf numFmtId="169" fontId="11" fillId="0" borderId="9" xfId="230" applyNumberFormat="1" applyBorder="1" applyAlignment="1">
      <alignment horizontal="left"/>
    </xf>
    <xf numFmtId="0" fontId="11" fillId="0" borderId="0" xfId="230"/>
    <xf numFmtId="169" fontId="11" fillId="0" borderId="0" xfId="230" applyNumberFormat="1" applyAlignment="1">
      <alignment horizontal="left"/>
    </xf>
    <xf numFmtId="167" fontId="11" fillId="0" borderId="0" xfId="230" applyNumberFormat="1" applyAlignment="1">
      <alignment horizontal="right"/>
    </xf>
    <xf numFmtId="49" fontId="11" fillId="0" borderId="0" xfId="230" applyNumberFormat="1" applyAlignment="1">
      <alignment horizontal="left"/>
    </xf>
    <xf numFmtId="168" fontId="11" fillId="0" borderId="0" xfId="230" applyNumberFormat="1" applyAlignment="1">
      <alignment horizontal="right"/>
    </xf>
    <xf numFmtId="4" fontId="11" fillId="0" borderId="0" xfId="230" applyNumberFormat="1" applyAlignment="1">
      <alignment horizontal="right"/>
    </xf>
    <xf numFmtId="164" fontId="11" fillId="0" borderId="0" xfId="230" applyNumberFormat="1"/>
    <xf numFmtId="169" fontId="11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7" fontId="11" fillId="2" borderId="9" xfId="230" applyNumberFormat="1" applyFill="1" applyBorder="1" applyAlignment="1">
      <alignment horizontal="right"/>
    </xf>
    <xf numFmtId="49" fontId="11" fillId="2" borderId="9" xfId="230" applyNumberFormat="1" applyFill="1" applyBorder="1" applyAlignment="1">
      <alignment horizontal="left"/>
    </xf>
    <xf numFmtId="164" fontId="11" fillId="2" borderId="9" xfId="230" applyNumberFormat="1" applyFill="1" applyBorder="1"/>
    <xf numFmtId="168" fontId="11" fillId="2" borderId="9" xfId="230" applyNumberFormat="1" applyFill="1" applyBorder="1" applyAlignment="1">
      <alignment horizontal="right"/>
    </xf>
    <xf numFmtId="4" fontId="11" fillId="2" borderId="9" xfId="230" applyNumberFormat="1" applyFill="1" applyBorder="1" applyAlignment="1">
      <alignment horizontal="right"/>
    </xf>
    <xf numFmtId="0" fontId="11" fillId="2" borderId="9" xfId="230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10" fillId="0" borderId="9" xfId="250" applyNumberFormat="1" applyBorder="1" applyAlignment="1">
      <alignment horizontal="right"/>
    </xf>
    <xf numFmtId="0" fontId="10" fillId="0" borderId="9" xfId="250" applyBorder="1"/>
    <xf numFmtId="168" fontId="10" fillId="0" borderId="9" xfId="250" applyNumberFormat="1" applyBorder="1" applyAlignment="1">
      <alignment horizontal="right"/>
    </xf>
    <xf numFmtId="3" fontId="10" fillId="0" borderId="9" xfId="250" applyNumberFormat="1" applyBorder="1"/>
    <xf numFmtId="49" fontId="10" fillId="0" borderId="9" xfId="250" applyNumberFormat="1" applyBorder="1" applyAlignment="1">
      <alignment horizontal="left"/>
    </xf>
    <xf numFmtId="167" fontId="10" fillId="0" borderId="9" xfId="250" applyNumberFormat="1" applyBorder="1" applyAlignment="1">
      <alignment horizontal="right"/>
    </xf>
    <xf numFmtId="169" fontId="10" fillId="0" borderId="9" xfId="250" applyNumberFormat="1" applyBorder="1" applyAlignment="1">
      <alignment horizontal="left"/>
    </xf>
    <xf numFmtId="4" fontId="0" fillId="2" borderId="9" xfId="0" applyNumberFormat="1" applyFill="1" applyBorder="1"/>
    <xf numFmtId="4" fontId="9" fillId="2" borderId="9" xfId="270" applyNumberFormat="1" applyFont="1" applyFill="1" applyBorder="1" applyAlignment="1">
      <alignment horizontal="right"/>
    </xf>
    <xf numFmtId="43" fontId="0" fillId="0" borderId="9" xfId="310" applyFont="1" applyBorder="1"/>
    <xf numFmtId="43" fontId="0" fillId="0" borderId="0" xfId="310" applyFont="1"/>
    <xf numFmtId="43" fontId="0" fillId="2" borderId="9" xfId="310" applyFont="1" applyFill="1" applyBorder="1"/>
    <xf numFmtId="43" fontId="0" fillId="34" borderId="9" xfId="310" applyFont="1" applyFill="1" applyBorder="1"/>
    <xf numFmtId="43" fontId="0" fillId="0" borderId="11" xfId="310" applyFont="1" applyFill="1" applyBorder="1"/>
    <xf numFmtId="4" fontId="6" fillId="0" borderId="9" xfId="331" applyNumberFormat="1" applyBorder="1" applyAlignment="1">
      <alignment horizontal="right"/>
    </xf>
    <xf numFmtId="0" fontId="6" fillId="0" borderId="9" xfId="331" applyBorder="1"/>
    <xf numFmtId="168" fontId="6" fillId="0" borderId="9" xfId="331" applyNumberFormat="1" applyBorder="1" applyAlignment="1">
      <alignment horizontal="right"/>
    </xf>
    <xf numFmtId="3" fontId="6" fillId="0" borderId="9" xfId="331" applyNumberFormat="1" applyBorder="1"/>
    <xf numFmtId="49" fontId="6" fillId="0" borderId="9" xfId="331" applyNumberFormat="1" applyBorder="1" applyAlignment="1">
      <alignment horizontal="left"/>
    </xf>
    <xf numFmtId="167" fontId="6" fillId="0" borderId="9" xfId="331" applyNumberFormat="1" applyBorder="1" applyAlignment="1">
      <alignment horizontal="right"/>
    </xf>
    <xf numFmtId="169" fontId="6" fillId="0" borderId="9" xfId="331" applyNumberFormat="1" applyBorder="1" applyAlignment="1">
      <alignment horizontal="left"/>
    </xf>
    <xf numFmtId="43" fontId="0" fillId="34" borderId="0" xfId="310" applyFont="1" applyFill="1"/>
    <xf numFmtId="169" fontId="10" fillId="2" borderId="9" xfId="250" applyNumberFormat="1" applyFill="1" applyBorder="1" applyAlignment="1">
      <alignment horizontal="left"/>
    </xf>
    <xf numFmtId="167" fontId="10" fillId="2" borderId="9" xfId="250" applyNumberFormat="1" applyFill="1" applyBorder="1" applyAlignment="1">
      <alignment horizontal="right"/>
    </xf>
    <xf numFmtId="49" fontId="10" fillId="2" borderId="9" xfId="250" applyNumberFormat="1" applyFill="1" applyBorder="1" applyAlignment="1">
      <alignment horizontal="left"/>
    </xf>
    <xf numFmtId="3" fontId="10" fillId="2" borderId="9" xfId="250" applyNumberFormat="1" applyFill="1" applyBorder="1"/>
    <xf numFmtId="168" fontId="10" fillId="2" borderId="9" xfId="250" applyNumberFormat="1" applyFill="1" applyBorder="1" applyAlignment="1">
      <alignment horizontal="right"/>
    </xf>
    <xf numFmtId="4" fontId="10" fillId="2" borderId="9" xfId="250" applyNumberFormat="1" applyFill="1" applyBorder="1" applyAlignment="1">
      <alignment horizontal="right"/>
    </xf>
    <xf numFmtId="0" fontId="10" fillId="2" borderId="9" xfId="250" applyFill="1" applyBorder="1"/>
    <xf numFmtId="4" fontId="4" fillId="0" borderId="9" xfId="371" applyNumberFormat="1" applyBorder="1" applyAlignment="1">
      <alignment horizontal="right"/>
    </xf>
    <xf numFmtId="0" fontId="4" fillId="0" borderId="9" xfId="371" applyBorder="1"/>
    <xf numFmtId="168" fontId="4" fillId="0" borderId="9" xfId="371" applyNumberFormat="1" applyBorder="1" applyAlignment="1">
      <alignment horizontal="right"/>
    </xf>
    <xf numFmtId="3" fontId="4" fillId="0" borderId="9" xfId="371" applyNumberFormat="1" applyBorder="1"/>
    <xf numFmtId="49" fontId="4" fillId="0" borderId="9" xfId="371" applyNumberFormat="1" applyBorder="1" applyAlignment="1">
      <alignment horizontal="left"/>
    </xf>
    <xf numFmtId="167" fontId="4" fillId="0" borderId="9" xfId="371" applyNumberFormat="1" applyBorder="1" applyAlignment="1">
      <alignment horizontal="right"/>
    </xf>
    <xf numFmtId="169" fontId="4" fillId="0" borderId="9" xfId="371" applyNumberFormat="1" applyBorder="1" applyAlignment="1">
      <alignment horizontal="left"/>
    </xf>
    <xf numFmtId="0" fontId="2" fillId="0" borderId="9" xfId="411" applyBorder="1"/>
    <xf numFmtId="4" fontId="2" fillId="0" borderId="9" xfId="411" applyNumberFormat="1" applyBorder="1" applyAlignment="1">
      <alignment horizontal="right"/>
    </xf>
    <xf numFmtId="168" fontId="2" fillId="0" borderId="9" xfId="411" applyNumberFormat="1" applyBorder="1" applyAlignment="1">
      <alignment horizontal="right"/>
    </xf>
    <xf numFmtId="164" fontId="2" fillId="0" borderId="9" xfId="411" applyNumberFormat="1" applyBorder="1"/>
    <xf numFmtId="49" fontId="2" fillId="0" borderId="9" xfId="411" applyNumberFormat="1" applyBorder="1" applyAlignment="1">
      <alignment horizontal="left"/>
    </xf>
    <xf numFmtId="167" fontId="2" fillId="0" borderId="9" xfId="411" applyNumberFormat="1" applyBorder="1" applyAlignment="1">
      <alignment horizontal="right"/>
    </xf>
    <xf numFmtId="169" fontId="2" fillId="0" borderId="9" xfId="411" applyNumberFormat="1" applyBorder="1" applyAlignment="1">
      <alignment horizontal="left"/>
    </xf>
    <xf numFmtId="4" fontId="1" fillId="0" borderId="34" xfId="431" applyNumberFormat="1" applyBorder="1" applyAlignment="1">
      <alignment horizontal="right"/>
    </xf>
    <xf numFmtId="169" fontId="6" fillId="2" borderId="9" xfId="331" applyNumberFormat="1" applyFill="1" applyBorder="1" applyAlignment="1">
      <alignment horizontal="left"/>
    </xf>
    <xf numFmtId="167" fontId="6" fillId="2" borderId="9" xfId="331" applyNumberFormat="1" applyFill="1" applyBorder="1" applyAlignment="1">
      <alignment horizontal="right"/>
    </xf>
    <xf numFmtId="49" fontId="6" fillId="2" borderId="9" xfId="331" applyNumberFormat="1" applyFill="1" applyBorder="1" applyAlignment="1">
      <alignment horizontal="left"/>
    </xf>
    <xf numFmtId="3" fontId="6" fillId="2" borderId="9" xfId="331" applyNumberFormat="1" applyFill="1" applyBorder="1"/>
    <xf numFmtId="168" fontId="6" fillId="2" borderId="9" xfId="331" applyNumberFormat="1" applyFill="1" applyBorder="1" applyAlignment="1">
      <alignment horizontal="right"/>
    </xf>
    <xf numFmtId="4" fontId="6" fillId="2" borderId="9" xfId="331" applyNumberFormat="1" applyFill="1" applyBorder="1" applyAlignment="1">
      <alignment horizontal="right"/>
    </xf>
    <xf numFmtId="0" fontId="6" fillId="2" borderId="9" xfId="331" applyFill="1" applyBorder="1"/>
    <xf numFmtId="3" fontId="2" fillId="0" borderId="9" xfId="411" applyNumberFormat="1" applyBorder="1"/>
    <xf numFmtId="169" fontId="4" fillId="2" borderId="9" xfId="371" applyNumberFormat="1" applyFill="1" applyBorder="1" applyAlignment="1">
      <alignment horizontal="left"/>
    </xf>
    <xf numFmtId="167" fontId="4" fillId="2" borderId="9" xfId="371" applyNumberFormat="1" applyFill="1" applyBorder="1" applyAlignment="1">
      <alignment horizontal="right"/>
    </xf>
    <xf numFmtId="49" fontId="4" fillId="2" borderId="9" xfId="371" applyNumberFormat="1" applyFill="1" applyBorder="1" applyAlignment="1">
      <alignment horizontal="left"/>
    </xf>
    <xf numFmtId="3" fontId="4" fillId="2" borderId="9" xfId="371" applyNumberFormat="1" applyFill="1" applyBorder="1"/>
    <xf numFmtId="168" fontId="4" fillId="2" borderId="9" xfId="371" applyNumberFormat="1" applyFill="1" applyBorder="1" applyAlignment="1">
      <alignment horizontal="right"/>
    </xf>
    <xf numFmtId="4" fontId="4" fillId="2" borderId="9" xfId="371" applyNumberFormat="1" applyFill="1" applyBorder="1" applyAlignment="1">
      <alignment horizontal="right"/>
    </xf>
    <xf numFmtId="0" fontId="4" fillId="2" borderId="9" xfId="371" applyFill="1" applyBorder="1"/>
    <xf numFmtId="169" fontId="2" fillId="2" borderId="9" xfId="411" applyNumberFormat="1" applyFill="1" applyBorder="1" applyAlignment="1">
      <alignment horizontal="left"/>
    </xf>
    <xf numFmtId="167" fontId="2" fillId="2" borderId="9" xfId="411" applyNumberFormat="1" applyFill="1" applyBorder="1" applyAlignment="1">
      <alignment horizontal="right"/>
    </xf>
    <xf numFmtId="49" fontId="2" fillId="2" borderId="9" xfId="411" applyNumberFormat="1" applyFill="1" applyBorder="1" applyAlignment="1">
      <alignment horizontal="left"/>
    </xf>
    <xf numFmtId="3" fontId="2" fillId="2" borderId="9" xfId="411" applyNumberFormat="1" applyFill="1" applyBorder="1"/>
    <xf numFmtId="168" fontId="2" fillId="2" borderId="9" xfId="411" applyNumberFormat="1" applyFill="1" applyBorder="1" applyAlignment="1">
      <alignment horizontal="right"/>
    </xf>
    <xf numFmtId="4" fontId="2" fillId="2" borderId="9" xfId="411" applyNumberFormat="1" applyFill="1" applyBorder="1" applyAlignment="1">
      <alignment horizontal="right"/>
    </xf>
    <xf numFmtId="0" fontId="2" fillId="2" borderId="9" xfId="41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4" borderId="33" xfId="0" applyFill="1" applyBorder="1" applyAlignment="1">
      <alignment horizontal="center"/>
    </xf>
  </cellXfs>
  <cellStyles count="451">
    <cellStyle name="%20 - Vurgu1" xfId="19" builtinId="30" customBuiltin="1"/>
    <cellStyle name="%20 - Vurgu1 10" xfId="212" xr:uid="{579701E8-68F8-4166-B811-E4DA9BE65B7D}"/>
    <cellStyle name="%20 - Vurgu1 11" xfId="232" xr:uid="{82ED4851-AEEB-4235-B014-00E1FD7C861C}"/>
    <cellStyle name="%20 - Vurgu1 12" xfId="252" xr:uid="{4AB307F3-6DA1-4867-9994-CB5B2B909339}"/>
    <cellStyle name="%20 - Vurgu1 13" xfId="272" xr:uid="{DF9DD25F-8669-4369-9E2C-B1C309225360}"/>
    <cellStyle name="%20 - Vurgu1 14" xfId="292" xr:uid="{E0455178-CC89-4139-A585-E3BCD05ECCC2}"/>
    <cellStyle name="%20 - Vurgu1 15" xfId="313" xr:uid="{7AF98532-19D7-4BB7-A179-D77DE39F1AC9}"/>
    <cellStyle name="%20 - Vurgu1 16" xfId="333" xr:uid="{D6A459B0-28D5-4EA0-B24B-A5BE01F67125}"/>
    <cellStyle name="%20 - Vurgu1 17" xfId="353" xr:uid="{460810B3-F6CD-4EE5-B096-A52E1126A373}"/>
    <cellStyle name="%20 - Vurgu1 18" xfId="373" xr:uid="{C1235F52-A934-4572-BDCE-9D67455BA6DF}"/>
    <cellStyle name="%20 - Vurgu1 19" xfId="393" xr:uid="{8D65E346-5EAC-48FE-8F21-347216F2E134}"/>
    <cellStyle name="%20 - Vurgu1 2" xfId="51" xr:uid="{FA9BD307-C38F-4352-A71A-9DDF26C02AE5}"/>
    <cellStyle name="%20 - Vurgu1 20" xfId="413" xr:uid="{5A887116-DE5D-4CD3-9686-B7D108C168DD}"/>
    <cellStyle name="%20 - Vurgu1 21" xfId="433" xr:uid="{D4666C37-FF07-41D0-A73A-EA87C22BCC9B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0A7A429-5D88-450F-8D93-4DC33AB03067}"/>
    <cellStyle name="%20 - Vurgu2 11" xfId="235" xr:uid="{DFEA6DC7-EDE3-4015-9DFB-E1C6F01FDA6B}"/>
    <cellStyle name="%20 - Vurgu2 12" xfId="255" xr:uid="{7E24F937-67F0-427E-ABDE-83AAAA284CF2}"/>
    <cellStyle name="%20 - Vurgu2 13" xfId="275" xr:uid="{B032A9FA-D1D5-436D-9F2C-898BFE42EE9B}"/>
    <cellStyle name="%20 - Vurgu2 14" xfId="295" xr:uid="{14352104-5A80-4CE8-AC79-0E6599881F17}"/>
    <cellStyle name="%20 - Vurgu2 15" xfId="316" xr:uid="{C5019438-1302-42D0-9334-2EA96C6F2C33}"/>
    <cellStyle name="%20 - Vurgu2 16" xfId="336" xr:uid="{4A756C83-B68F-454C-9FBC-DC2E8A23AE2C}"/>
    <cellStyle name="%20 - Vurgu2 17" xfId="356" xr:uid="{E233C63E-6136-4D97-977B-959724B77621}"/>
    <cellStyle name="%20 - Vurgu2 18" xfId="376" xr:uid="{795C065A-5E9B-4836-8EAB-73D48074312F}"/>
    <cellStyle name="%20 - Vurgu2 19" xfId="396" xr:uid="{3D99C929-0BE1-4044-9F80-E04A0349145A}"/>
    <cellStyle name="%20 - Vurgu2 2" xfId="54" xr:uid="{A0E515F0-F923-40DC-9602-5B58DB23AEF2}"/>
    <cellStyle name="%20 - Vurgu2 20" xfId="416" xr:uid="{54602D1D-E2E9-449E-9942-E5FA760F2265}"/>
    <cellStyle name="%20 - Vurgu2 21" xfId="436" xr:uid="{45BD16DD-8CBC-41D0-B0F4-CAC6BAFF87F9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656DA7E-9556-4EEA-958D-2203BA30842B}"/>
    <cellStyle name="%20 - Vurgu3 11" xfId="238" xr:uid="{38C1C098-283C-402C-A12D-29579496F179}"/>
    <cellStyle name="%20 - Vurgu3 12" xfId="258" xr:uid="{D3812781-F8CA-44B7-8774-DC628A031DDD}"/>
    <cellStyle name="%20 - Vurgu3 13" xfId="278" xr:uid="{EFF65AD7-DD55-4C95-A247-CE9A4000681E}"/>
    <cellStyle name="%20 - Vurgu3 14" xfId="298" xr:uid="{B423AB98-8F3F-4629-B8C9-BA642B801038}"/>
    <cellStyle name="%20 - Vurgu3 15" xfId="319" xr:uid="{55D4E1EA-B56E-48FF-800D-9E69BE847A7B}"/>
    <cellStyle name="%20 - Vurgu3 16" xfId="339" xr:uid="{53AC2A25-AD44-4D7A-8B51-54ED26A26F5A}"/>
    <cellStyle name="%20 - Vurgu3 17" xfId="359" xr:uid="{BF50CAA2-061B-4EAA-96A8-5B0D1AC4B420}"/>
    <cellStyle name="%20 - Vurgu3 18" xfId="379" xr:uid="{58903ABE-8A5F-4422-A8DB-8B46C5AC3AEA}"/>
    <cellStyle name="%20 - Vurgu3 19" xfId="399" xr:uid="{BEDD9E0C-57A9-4250-9AF5-24A42393F657}"/>
    <cellStyle name="%20 - Vurgu3 2" xfId="57" xr:uid="{691FB671-DDFA-4938-A8D1-4D4DA7E94351}"/>
    <cellStyle name="%20 - Vurgu3 20" xfId="419" xr:uid="{5A3A8664-8E26-4711-BA24-F5D2C6AF070E}"/>
    <cellStyle name="%20 - Vurgu3 21" xfId="439" xr:uid="{8AA92523-A992-4688-BD8E-DA7BEFC6F7B9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8773FB9-8E43-4869-A594-ED1CE93A7392}"/>
    <cellStyle name="%20 - Vurgu4 11" xfId="241" xr:uid="{E27CB24C-5064-414C-8DC3-0E0B567BF166}"/>
    <cellStyle name="%20 - Vurgu4 12" xfId="261" xr:uid="{F52C0CAB-243F-4643-9FA3-72B074F79CC5}"/>
    <cellStyle name="%20 - Vurgu4 13" xfId="281" xr:uid="{FA4809E0-DAB4-4ED3-B372-AB34B96CDAEA}"/>
    <cellStyle name="%20 - Vurgu4 14" xfId="301" xr:uid="{96A6AAEF-5C3F-4FD7-A35C-0E0EE44A512B}"/>
    <cellStyle name="%20 - Vurgu4 15" xfId="322" xr:uid="{30901CBB-DF9C-4E95-A624-DF12E3EC7179}"/>
    <cellStyle name="%20 - Vurgu4 16" xfId="342" xr:uid="{1CCF7F96-E818-4BB4-8F9F-87B3EFB21A81}"/>
    <cellStyle name="%20 - Vurgu4 17" xfId="362" xr:uid="{F7F415AD-0EB1-40B6-945A-9493AD46E274}"/>
    <cellStyle name="%20 - Vurgu4 18" xfId="382" xr:uid="{8734879E-3EB7-496F-83E4-A35C443193E9}"/>
    <cellStyle name="%20 - Vurgu4 19" xfId="402" xr:uid="{5C5B8EAA-B9CA-46D3-897F-10EA62477303}"/>
    <cellStyle name="%20 - Vurgu4 2" xfId="60" xr:uid="{4DA5BD79-6725-41DB-802C-87D563C283B3}"/>
    <cellStyle name="%20 - Vurgu4 20" xfId="422" xr:uid="{A3995140-B9E8-42F0-82C6-A1571ACAA006}"/>
    <cellStyle name="%20 - Vurgu4 21" xfId="442" xr:uid="{7E8B2913-2F1C-4820-9C53-E3F3F5C542EF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5578EF3-39B1-438B-BCEB-DE1408FC8690}"/>
    <cellStyle name="%20 - Vurgu5 11" xfId="244" xr:uid="{11F8D763-8998-47E6-8A7A-543EE4CE4590}"/>
    <cellStyle name="%20 - Vurgu5 12" xfId="264" xr:uid="{D344C417-5A20-424F-86A6-2CC1CB441C9D}"/>
    <cellStyle name="%20 - Vurgu5 13" xfId="284" xr:uid="{E2C76DFB-8F1F-4D1D-AF19-DEC05D7DAE2B}"/>
    <cellStyle name="%20 - Vurgu5 14" xfId="304" xr:uid="{7D148AB2-54E9-4B79-BAD7-A163E32F4E38}"/>
    <cellStyle name="%20 - Vurgu5 15" xfId="325" xr:uid="{95D698E3-8483-416E-8F3C-5A05E2BEC7E3}"/>
    <cellStyle name="%20 - Vurgu5 16" xfId="345" xr:uid="{D22FC6FF-383A-4082-8A44-CE29F37BB8DA}"/>
    <cellStyle name="%20 - Vurgu5 17" xfId="365" xr:uid="{53756C8E-55F8-46A7-92A4-E016079512CD}"/>
    <cellStyle name="%20 - Vurgu5 18" xfId="385" xr:uid="{6BB33672-5D67-4672-8328-45D1D49ED2D3}"/>
    <cellStyle name="%20 - Vurgu5 19" xfId="405" xr:uid="{BE8D0705-5E44-48E0-B91E-78B6AAD29DF8}"/>
    <cellStyle name="%20 - Vurgu5 2" xfId="63" xr:uid="{DAEA4849-537D-463D-9085-C490FD5D2253}"/>
    <cellStyle name="%20 - Vurgu5 20" xfId="425" xr:uid="{C5C9073A-8052-40F7-AB43-3EB63290897E}"/>
    <cellStyle name="%20 - Vurgu5 21" xfId="445" xr:uid="{EEC78CDA-FA20-4103-9F61-6CA50F74425D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05CB1027-F7F0-4320-A9FA-A40BD00E6A6C}"/>
    <cellStyle name="%20 - Vurgu6 11" xfId="247" xr:uid="{497F52ED-0536-426F-B676-5C7DC103D7BA}"/>
    <cellStyle name="%20 - Vurgu6 12" xfId="267" xr:uid="{86C20B52-2836-40D3-9352-E8E5ABC47B34}"/>
    <cellStyle name="%20 - Vurgu6 13" xfId="287" xr:uid="{9A80A398-9E03-483B-997C-BA8BBB29B1AB}"/>
    <cellStyle name="%20 - Vurgu6 14" xfId="307" xr:uid="{D33BE09E-073B-439E-AD8B-1EAD44602B2A}"/>
    <cellStyle name="%20 - Vurgu6 15" xfId="328" xr:uid="{B4E7E9BF-46C5-4F5B-ADE2-6D7D94995B3C}"/>
    <cellStyle name="%20 - Vurgu6 16" xfId="348" xr:uid="{7E604F42-C471-4C45-89E4-1BB3CDA9B3A0}"/>
    <cellStyle name="%20 - Vurgu6 17" xfId="368" xr:uid="{9C3A2E40-F2E3-4106-89A8-A786AC9DFEFB}"/>
    <cellStyle name="%20 - Vurgu6 18" xfId="388" xr:uid="{C703A573-A9F1-481A-ABEF-D0630A00C160}"/>
    <cellStyle name="%20 - Vurgu6 19" xfId="408" xr:uid="{1D691856-EBEB-4B73-AD02-CF313380CB95}"/>
    <cellStyle name="%20 - Vurgu6 2" xfId="66" xr:uid="{F164CD72-381D-4EB4-A7E8-2F4A069F4FF0}"/>
    <cellStyle name="%20 - Vurgu6 20" xfId="428" xr:uid="{6477A25E-73FA-4FA7-A9B9-3CA9BCDDA3C9}"/>
    <cellStyle name="%20 - Vurgu6 21" xfId="448" xr:uid="{8CDC73D4-F10F-405E-A6BA-DFF35C99DDC2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2092683-6BBF-42E4-8E88-6171F37AF5D8}"/>
    <cellStyle name="%40 - Vurgu1 11" xfId="233" xr:uid="{09E0C922-51D3-4567-9A49-AB4D35C787A2}"/>
    <cellStyle name="%40 - Vurgu1 12" xfId="253" xr:uid="{5C5D17D9-D79E-4D3F-8CD9-405EF2F996B2}"/>
    <cellStyle name="%40 - Vurgu1 13" xfId="273" xr:uid="{ECFC60CC-55A7-4B4D-936D-D355C1A0BE12}"/>
    <cellStyle name="%40 - Vurgu1 14" xfId="293" xr:uid="{22B03F97-4A51-41DC-B96D-CC452C9B1836}"/>
    <cellStyle name="%40 - Vurgu1 15" xfId="314" xr:uid="{16156614-26F4-4D12-9BCC-4430C66F436E}"/>
    <cellStyle name="%40 - Vurgu1 16" xfId="334" xr:uid="{EB90CC69-5B88-4FD2-A044-AB1A38E421A6}"/>
    <cellStyle name="%40 - Vurgu1 17" xfId="354" xr:uid="{3D23C5BA-C3C5-4FC1-840F-0D2FAF38117B}"/>
    <cellStyle name="%40 - Vurgu1 18" xfId="374" xr:uid="{35C7062C-DBD4-4E4A-AEBF-CB873F52A7B7}"/>
    <cellStyle name="%40 - Vurgu1 19" xfId="394" xr:uid="{7DE3BF2D-8B0B-42D9-883D-937D5D13C8C5}"/>
    <cellStyle name="%40 - Vurgu1 2" xfId="52" xr:uid="{64BC691D-7CA9-4D5C-A5C2-983635AAA1A4}"/>
    <cellStyle name="%40 - Vurgu1 20" xfId="414" xr:uid="{86BF85B0-6BEB-47A9-B308-AFF1F6FACC5E}"/>
    <cellStyle name="%40 - Vurgu1 21" xfId="434" xr:uid="{D805AB56-8814-4F16-ACC4-CC1421E0DBE1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2B1B7485-14F0-40AB-871E-CB203B959A04}"/>
    <cellStyle name="%40 - Vurgu2 11" xfId="236" xr:uid="{65AD529E-0CAA-4755-B321-7E179C030833}"/>
    <cellStyle name="%40 - Vurgu2 12" xfId="256" xr:uid="{294B065F-9C61-4C1E-94B3-CFFBA354173B}"/>
    <cellStyle name="%40 - Vurgu2 13" xfId="276" xr:uid="{4A1483BF-3833-4222-A0A4-26E8E071F09B}"/>
    <cellStyle name="%40 - Vurgu2 14" xfId="296" xr:uid="{FEB3B35A-42A2-4A62-AE22-25BA33192523}"/>
    <cellStyle name="%40 - Vurgu2 15" xfId="317" xr:uid="{370897F2-83E8-48B6-ABC5-64282BCB632E}"/>
    <cellStyle name="%40 - Vurgu2 16" xfId="337" xr:uid="{F084CBC2-7EF0-49D8-B32D-D19D52CE4DB5}"/>
    <cellStyle name="%40 - Vurgu2 17" xfId="357" xr:uid="{3C897A6B-ACD3-460E-B86E-2A7BBB079870}"/>
    <cellStyle name="%40 - Vurgu2 18" xfId="377" xr:uid="{59D318DC-AC4F-4514-BF1E-BB29879EB41A}"/>
    <cellStyle name="%40 - Vurgu2 19" xfId="397" xr:uid="{CC6336CD-2F50-4CA4-8DE3-D6F4D2D755E6}"/>
    <cellStyle name="%40 - Vurgu2 2" xfId="55" xr:uid="{BAD09826-DC3E-4C68-82C5-3FCB359EC1AA}"/>
    <cellStyle name="%40 - Vurgu2 20" xfId="417" xr:uid="{63471BB4-33AE-4D55-8E1A-82D4EB7E81C0}"/>
    <cellStyle name="%40 - Vurgu2 21" xfId="437" xr:uid="{E3277540-865B-43A6-8DE3-69D970D7C12B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BBEF390-A886-484E-BEFC-A65816C1A86E}"/>
    <cellStyle name="%40 - Vurgu3 11" xfId="239" xr:uid="{550A64F1-18EF-465A-A78B-F0C47EB86276}"/>
    <cellStyle name="%40 - Vurgu3 12" xfId="259" xr:uid="{03DD1E1E-2FF5-4462-A3EB-12430961F2BD}"/>
    <cellStyle name="%40 - Vurgu3 13" xfId="279" xr:uid="{8631B9AA-EF8B-4266-8A06-1A3C7EA62EA1}"/>
    <cellStyle name="%40 - Vurgu3 14" xfId="299" xr:uid="{E543F4D1-2B3A-45DA-B042-EF39B8179549}"/>
    <cellStyle name="%40 - Vurgu3 15" xfId="320" xr:uid="{0FF58F16-0ED3-4E92-8798-70E889A10DA7}"/>
    <cellStyle name="%40 - Vurgu3 16" xfId="340" xr:uid="{0DB7D7E7-43AB-4B61-BE88-37A5EFDE50C6}"/>
    <cellStyle name="%40 - Vurgu3 17" xfId="360" xr:uid="{422CB992-24D0-4EFA-A904-A3ACF6C81A9C}"/>
    <cellStyle name="%40 - Vurgu3 18" xfId="380" xr:uid="{F43A42F0-8746-4AAF-8004-D16C780D8E03}"/>
    <cellStyle name="%40 - Vurgu3 19" xfId="400" xr:uid="{3839A829-A6B5-4344-8007-48FE63CE71A6}"/>
    <cellStyle name="%40 - Vurgu3 2" xfId="58" xr:uid="{95435DF5-18B9-4571-9947-BA7AF8057E1F}"/>
    <cellStyle name="%40 - Vurgu3 20" xfId="420" xr:uid="{39E62FB9-A738-4A4C-9B96-A477AC0B2A09}"/>
    <cellStyle name="%40 - Vurgu3 21" xfId="440" xr:uid="{49EAF040-DB6B-4309-B579-F4FC5B9C4137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CB11E56-41D5-477B-B676-D0DE44780C0F}"/>
    <cellStyle name="%40 - Vurgu4 11" xfId="242" xr:uid="{EA439BF1-D1AB-4B79-9B1C-F372FF8AB48D}"/>
    <cellStyle name="%40 - Vurgu4 12" xfId="262" xr:uid="{E5B691F5-F130-4055-B160-3CB8F8967330}"/>
    <cellStyle name="%40 - Vurgu4 13" xfId="282" xr:uid="{FAB48ACA-532D-4242-8CB9-8E3A4CD2059D}"/>
    <cellStyle name="%40 - Vurgu4 14" xfId="302" xr:uid="{16D7ADB9-FB46-405A-93F5-DE6D6F51BEDF}"/>
    <cellStyle name="%40 - Vurgu4 15" xfId="323" xr:uid="{2C120BD4-D95C-4B70-B858-7CCBC2627092}"/>
    <cellStyle name="%40 - Vurgu4 16" xfId="343" xr:uid="{BDC5EB77-B8B2-422A-946E-2ACCA3E5DEF0}"/>
    <cellStyle name="%40 - Vurgu4 17" xfId="363" xr:uid="{68BD0B0A-7F51-40EF-A8CA-1784DDE52597}"/>
    <cellStyle name="%40 - Vurgu4 18" xfId="383" xr:uid="{7B416026-A793-4EDF-8919-F94E446D2564}"/>
    <cellStyle name="%40 - Vurgu4 19" xfId="403" xr:uid="{4AE26E5E-196D-46B8-9309-5A12E300A428}"/>
    <cellStyle name="%40 - Vurgu4 2" xfId="61" xr:uid="{B4CC6821-4BD9-40E6-BA9D-F5338D6E245B}"/>
    <cellStyle name="%40 - Vurgu4 20" xfId="423" xr:uid="{7210F817-9449-41A4-9E2C-09ABBE8F01ED}"/>
    <cellStyle name="%40 - Vurgu4 21" xfId="443" xr:uid="{A3C49461-134D-406D-923C-7169C833DC23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879589F-1BF3-4BDD-AD55-459E493CA3DE}"/>
    <cellStyle name="%40 - Vurgu5 11" xfId="245" xr:uid="{E38828CA-D3DC-4316-9B9A-ED869A05B2F6}"/>
    <cellStyle name="%40 - Vurgu5 12" xfId="265" xr:uid="{030A808A-0215-4688-A503-A08C778820AF}"/>
    <cellStyle name="%40 - Vurgu5 13" xfId="285" xr:uid="{0A851954-1CE8-402D-A0C4-330ED6107CA5}"/>
    <cellStyle name="%40 - Vurgu5 14" xfId="305" xr:uid="{5484C2F5-33D2-47CD-A7EE-984BA6682659}"/>
    <cellStyle name="%40 - Vurgu5 15" xfId="326" xr:uid="{DAA5C0AC-0475-499E-8E87-29F822BDA69F}"/>
    <cellStyle name="%40 - Vurgu5 16" xfId="346" xr:uid="{98BF61F8-9EEB-417F-9762-720E53AEF76E}"/>
    <cellStyle name="%40 - Vurgu5 17" xfId="366" xr:uid="{F50D4650-7FA0-48F2-8292-9815F5BFDB45}"/>
    <cellStyle name="%40 - Vurgu5 18" xfId="386" xr:uid="{BBAA82C4-13A2-4230-B1B7-5A7242C89DD1}"/>
    <cellStyle name="%40 - Vurgu5 19" xfId="406" xr:uid="{A47CF038-B661-45AA-9095-CC62DE536C9F}"/>
    <cellStyle name="%40 - Vurgu5 2" xfId="64" xr:uid="{0CF6928B-1597-4F7A-87EC-3CC6CAD9187F}"/>
    <cellStyle name="%40 - Vurgu5 20" xfId="426" xr:uid="{0E2B5F50-8C1D-4C3E-A5E8-9F187CDA4F82}"/>
    <cellStyle name="%40 - Vurgu5 21" xfId="446" xr:uid="{3FE66017-17BC-4AD6-92E5-2800B18EDF99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8D96FF2-0A9E-433E-A31B-426D046960BA}"/>
    <cellStyle name="%40 - Vurgu6 11" xfId="248" xr:uid="{3D976525-0E2D-4639-B370-853E88999849}"/>
    <cellStyle name="%40 - Vurgu6 12" xfId="268" xr:uid="{95076279-E460-4F96-89C2-F12835F51C9D}"/>
    <cellStyle name="%40 - Vurgu6 13" xfId="288" xr:uid="{E20D30C3-AB19-4228-B26A-F3D02C01DE71}"/>
    <cellStyle name="%40 - Vurgu6 14" xfId="308" xr:uid="{EEF552C9-0D77-48E7-84E4-C99942602668}"/>
    <cellStyle name="%40 - Vurgu6 15" xfId="329" xr:uid="{2CE21FCD-CF38-4D65-9628-AB91A8FEEE28}"/>
    <cellStyle name="%40 - Vurgu6 16" xfId="349" xr:uid="{3ED9DAF6-DCF7-466E-B956-5B7BCDD9DBAB}"/>
    <cellStyle name="%40 - Vurgu6 17" xfId="369" xr:uid="{580630D4-FA88-4B82-A85E-41AB4691B77F}"/>
    <cellStyle name="%40 - Vurgu6 18" xfId="389" xr:uid="{09C0F8D4-51AC-4875-80CE-946C55FBDB5D}"/>
    <cellStyle name="%40 - Vurgu6 19" xfId="409" xr:uid="{C8FB7914-66F0-49AB-8457-9BCD9C4FBEC8}"/>
    <cellStyle name="%40 - Vurgu6 2" xfId="67" xr:uid="{D33428DB-F8DF-453C-A164-91BD41BB6199}"/>
    <cellStyle name="%40 - Vurgu6 20" xfId="429" xr:uid="{D59EF998-32C8-477B-957B-062F671F0DDB}"/>
    <cellStyle name="%40 - Vurgu6 21" xfId="449" xr:uid="{90437646-5D48-48B9-B0B6-E73EEAE6290B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A29C9189-599D-4720-8BE9-35CF73777725}"/>
    <cellStyle name="%60 - Vurgu1 11" xfId="234" xr:uid="{41624E3F-16F4-4B6C-A851-2F2180EB835D}"/>
    <cellStyle name="%60 - Vurgu1 12" xfId="254" xr:uid="{93320FD3-9061-420F-A338-FD814F64F588}"/>
    <cellStyle name="%60 - Vurgu1 13" xfId="274" xr:uid="{D149F0D5-157D-412D-839E-0FB6E1BE094F}"/>
    <cellStyle name="%60 - Vurgu1 14" xfId="294" xr:uid="{77289090-3F69-49E3-A95D-E7BA595A9DFF}"/>
    <cellStyle name="%60 - Vurgu1 15" xfId="315" xr:uid="{3C84746D-4128-415A-9BEC-0B5F7D0D3261}"/>
    <cellStyle name="%60 - Vurgu1 16" xfId="335" xr:uid="{FA07383C-508B-4505-A16B-2E7764822B1F}"/>
    <cellStyle name="%60 - Vurgu1 17" xfId="355" xr:uid="{F351DBE5-EE11-4833-B323-B3541CE3282C}"/>
    <cellStyle name="%60 - Vurgu1 18" xfId="375" xr:uid="{499061E3-BCF6-4184-8D4E-FA28E99A0B52}"/>
    <cellStyle name="%60 - Vurgu1 19" xfId="395" xr:uid="{DA790178-1D98-4655-9D81-9DFDA6B54092}"/>
    <cellStyle name="%60 - Vurgu1 2" xfId="53" xr:uid="{A749DB15-62DB-49E4-8565-FD270D07D99A}"/>
    <cellStyle name="%60 - Vurgu1 20" xfId="415" xr:uid="{8CC4B370-ABA9-4AFC-8342-221CEBA06C8C}"/>
    <cellStyle name="%60 - Vurgu1 21" xfId="435" xr:uid="{CCEC94C7-344E-4613-B3DB-8EC3CEAD82F7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9718176-70FE-4B7D-A2D6-8FB051E06823}"/>
    <cellStyle name="%60 - Vurgu2 11" xfId="237" xr:uid="{49720FB8-DDC4-4C33-B3C0-3B424B25F255}"/>
    <cellStyle name="%60 - Vurgu2 12" xfId="257" xr:uid="{A75AC511-2CDA-4A44-96A8-2CA7ECF4684D}"/>
    <cellStyle name="%60 - Vurgu2 13" xfId="277" xr:uid="{59B40AF1-6094-49E3-9AA9-ABDD42D00066}"/>
    <cellStyle name="%60 - Vurgu2 14" xfId="297" xr:uid="{A847FE88-0EF6-405C-9D5F-87A3F20DAE17}"/>
    <cellStyle name="%60 - Vurgu2 15" xfId="318" xr:uid="{2058DA9C-B9AD-4CF3-91EC-927913E1FC9E}"/>
    <cellStyle name="%60 - Vurgu2 16" xfId="338" xr:uid="{7FC33624-19A9-4832-900A-08ECDACF6A09}"/>
    <cellStyle name="%60 - Vurgu2 17" xfId="358" xr:uid="{7A1EB1A5-73F4-4493-B415-3C7D3572812B}"/>
    <cellStyle name="%60 - Vurgu2 18" xfId="378" xr:uid="{850F330C-388B-4135-9E75-9311D15C0FA4}"/>
    <cellStyle name="%60 - Vurgu2 19" xfId="398" xr:uid="{40E57375-9155-4578-A909-A78216FAED85}"/>
    <cellStyle name="%60 - Vurgu2 2" xfId="56" xr:uid="{5AE70364-B940-481A-AF06-E19BBE068921}"/>
    <cellStyle name="%60 - Vurgu2 20" xfId="418" xr:uid="{1E4009BC-1DEB-47B0-B7E3-A87498508284}"/>
    <cellStyle name="%60 - Vurgu2 21" xfId="438" xr:uid="{CFC5E9B2-14F1-4C4E-B11D-A859E5939FDF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C6A937D-7F65-494E-A903-1227C2BA48E0}"/>
    <cellStyle name="%60 - Vurgu3 11" xfId="240" xr:uid="{16F9A882-64E8-420E-941E-863AE7E85AB7}"/>
    <cellStyle name="%60 - Vurgu3 12" xfId="260" xr:uid="{0B030897-28AD-4CBE-9612-A620A7601B77}"/>
    <cellStyle name="%60 - Vurgu3 13" xfId="280" xr:uid="{B8D5C0DD-BA53-4AB0-A6AC-0BEA1429917A}"/>
    <cellStyle name="%60 - Vurgu3 14" xfId="300" xr:uid="{2F5C0501-1465-4FA3-873C-0A6A48385D53}"/>
    <cellStyle name="%60 - Vurgu3 15" xfId="321" xr:uid="{BA9DC42C-927E-4FB9-A69C-52D467FECB32}"/>
    <cellStyle name="%60 - Vurgu3 16" xfId="341" xr:uid="{028D92BB-CD3C-46D3-B7E6-C5F6CBF1791C}"/>
    <cellStyle name="%60 - Vurgu3 17" xfId="361" xr:uid="{3A2B820C-CE8E-4E57-9AEF-228797CDC34D}"/>
    <cellStyle name="%60 - Vurgu3 18" xfId="381" xr:uid="{1214783F-EDAC-47B4-B5C8-C3B19B19214F}"/>
    <cellStyle name="%60 - Vurgu3 19" xfId="401" xr:uid="{089D33C0-98ED-4B42-BE1A-72D91063FD97}"/>
    <cellStyle name="%60 - Vurgu3 2" xfId="59" xr:uid="{9B116997-CCBC-4172-9BC6-2CDA1983F8EC}"/>
    <cellStyle name="%60 - Vurgu3 20" xfId="421" xr:uid="{57D56E63-66D8-4F27-BD13-70D9BB210654}"/>
    <cellStyle name="%60 - Vurgu3 21" xfId="441" xr:uid="{6CCEA97B-A473-41ED-9B66-66A535F720CB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3277FF7-F4EA-4B5C-898D-521679DE078B}"/>
    <cellStyle name="%60 - Vurgu4 11" xfId="243" xr:uid="{487E5CE7-C650-4CD3-B97C-3D50515994E7}"/>
    <cellStyle name="%60 - Vurgu4 12" xfId="263" xr:uid="{215307FB-CA99-421E-AD63-8AFEC5004212}"/>
    <cellStyle name="%60 - Vurgu4 13" xfId="283" xr:uid="{99CB6D92-A0F3-48CE-8159-01C281383145}"/>
    <cellStyle name="%60 - Vurgu4 14" xfId="303" xr:uid="{000BCE82-E5CA-42B5-88A0-451E9DB68322}"/>
    <cellStyle name="%60 - Vurgu4 15" xfId="324" xr:uid="{3E797294-70B2-4DCB-9D26-A291F121BC74}"/>
    <cellStyle name="%60 - Vurgu4 16" xfId="344" xr:uid="{5D572005-B6A6-4E57-AEAC-0A02CBA9F246}"/>
    <cellStyle name="%60 - Vurgu4 17" xfId="364" xr:uid="{C0212B7E-E4F6-4F56-A00D-71040EF18B5B}"/>
    <cellStyle name="%60 - Vurgu4 18" xfId="384" xr:uid="{298C7CA0-5E6B-4265-960C-2C1A7D48136B}"/>
    <cellStyle name="%60 - Vurgu4 19" xfId="404" xr:uid="{C398383B-FDF8-4935-90F3-298B0FA4C4B4}"/>
    <cellStyle name="%60 - Vurgu4 2" xfId="62" xr:uid="{D4A79C3F-41E1-49A3-9E2B-B04FC460EA80}"/>
    <cellStyle name="%60 - Vurgu4 20" xfId="424" xr:uid="{B20463F3-C69E-4AF4-97EB-9D9C2BDFAF71}"/>
    <cellStyle name="%60 - Vurgu4 21" xfId="444" xr:uid="{4FB88A9E-13B6-4F13-AA75-D6E7D5AEBE5D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6A723764-13CA-432B-B25B-BB0933BE055B}"/>
    <cellStyle name="%60 - Vurgu5 11" xfId="246" xr:uid="{86A62CFD-6C13-4241-BA46-E4CB35F82052}"/>
    <cellStyle name="%60 - Vurgu5 12" xfId="266" xr:uid="{5C9C1F2A-05BE-4464-AA11-B3F56B82FF63}"/>
    <cellStyle name="%60 - Vurgu5 13" xfId="286" xr:uid="{4D4BDAF6-78FE-4B9D-86AB-F9569EC7F692}"/>
    <cellStyle name="%60 - Vurgu5 14" xfId="306" xr:uid="{5A7AB67F-6552-4602-8BE5-302DFAD9FDCB}"/>
    <cellStyle name="%60 - Vurgu5 15" xfId="327" xr:uid="{B755AB4F-CCF0-42F8-B23D-86F9CABE91E0}"/>
    <cellStyle name="%60 - Vurgu5 16" xfId="347" xr:uid="{360B592D-20F4-4D08-9214-38DEF84AB11D}"/>
    <cellStyle name="%60 - Vurgu5 17" xfId="367" xr:uid="{4C81FA49-84C0-4081-AA7E-1619D4598DFD}"/>
    <cellStyle name="%60 - Vurgu5 18" xfId="387" xr:uid="{9818D4BB-C859-42AA-B9D1-D18255F6CFED}"/>
    <cellStyle name="%60 - Vurgu5 19" xfId="407" xr:uid="{9119F72A-626C-40D5-B9C5-F6D9FD837B1A}"/>
    <cellStyle name="%60 - Vurgu5 2" xfId="65" xr:uid="{AEBDEF08-873D-4259-999F-5FCA63B9CDE5}"/>
    <cellStyle name="%60 - Vurgu5 20" xfId="427" xr:uid="{8174F91E-8B91-4290-9F2D-E20902EA8334}"/>
    <cellStyle name="%60 - Vurgu5 21" xfId="447" xr:uid="{EF2CF824-B1D5-4399-B668-FFE689A72951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2C6922C-9E54-4FE2-8E33-E6F62FA5C819}"/>
    <cellStyle name="%60 - Vurgu6 11" xfId="249" xr:uid="{45AC2A57-07C3-4731-97F3-CE6C25A5683F}"/>
    <cellStyle name="%60 - Vurgu6 12" xfId="269" xr:uid="{5F43EC77-A6AC-4E10-B899-714963C0E663}"/>
    <cellStyle name="%60 - Vurgu6 13" xfId="289" xr:uid="{5672B1D8-64C7-41AF-83C2-D6B4B8851FAD}"/>
    <cellStyle name="%60 - Vurgu6 14" xfId="309" xr:uid="{4E1C411C-D172-471B-BAD6-E703EB88AEE1}"/>
    <cellStyle name="%60 - Vurgu6 15" xfId="330" xr:uid="{2B57C6B1-2EEB-4AD4-B039-CC3D8B00A9AE}"/>
    <cellStyle name="%60 - Vurgu6 16" xfId="350" xr:uid="{7E7606FF-2F5A-4B70-82C5-F3031B8E6AF7}"/>
    <cellStyle name="%60 - Vurgu6 17" xfId="370" xr:uid="{4596CC57-F2FA-477D-9B89-BE1B164B7EEA}"/>
    <cellStyle name="%60 - Vurgu6 18" xfId="390" xr:uid="{1823A443-E4DA-4258-B50F-93EE87F31D77}"/>
    <cellStyle name="%60 - Vurgu6 19" xfId="410" xr:uid="{9DC4C068-2DC7-40BD-B589-A145D4E1733C}"/>
    <cellStyle name="%60 - Vurgu6 2" xfId="68" xr:uid="{59D4DD83-86F1-441F-B076-9E66181B13D6}"/>
    <cellStyle name="%60 - Vurgu6 20" xfId="430" xr:uid="{82BB3A14-F6C7-4E18-92E7-06C6C9E6A1E4}"/>
    <cellStyle name="%60 - Vurgu6 21" xfId="450" xr:uid="{E3802BF4-6935-489F-8800-11BD0610DD8A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DACEA61-F016-45A7-A042-14B45187AF0D}"/>
    <cellStyle name="Normal 16" xfId="230" xr:uid="{2E304FF0-0D4E-4C5A-8F4D-E9CA303FD3F3}"/>
    <cellStyle name="Normal 17" xfId="250" xr:uid="{9F053A13-53BD-42FC-81FD-614908A6D442}"/>
    <cellStyle name="Normal 18" xfId="270" xr:uid="{4336D4A5-E52C-4D41-A4A6-DC54C3B879B2}"/>
    <cellStyle name="Normal 19" xfId="290" xr:uid="{49C9939C-9FBA-4AD2-86E5-8611CAE30BC6}"/>
    <cellStyle name="Normal 2" xfId="47" xr:uid="{5AA281CE-7654-48E3-B4A7-93E3DD1EC944}"/>
    <cellStyle name="Normal 20" xfId="311" xr:uid="{6ED3D251-BBCC-4909-BDC2-46EAC2DACA2D}"/>
    <cellStyle name="Normal 21" xfId="331" xr:uid="{7A2A3883-7478-4B54-AC01-219F7ECB9A0C}"/>
    <cellStyle name="Normal 22" xfId="351" xr:uid="{EDCD81DF-AB0B-4A3A-9E97-052B29218437}"/>
    <cellStyle name="Normal 23" xfId="371" xr:uid="{4B2D8FFE-A20F-4D91-B9FF-9B6F785A85D9}"/>
    <cellStyle name="Normal 24" xfId="391" xr:uid="{8606763C-5A96-4366-A5E7-4CDF4D35D4F8}"/>
    <cellStyle name="Normal 25" xfId="411" xr:uid="{E34E3AE4-2BBB-4E4A-BF11-B3A1B7A46039}"/>
    <cellStyle name="Normal 26" xfId="431" xr:uid="{636DF75C-CE6C-4B42-B869-A088F9F29D07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948E137-2F21-401A-AE74-5A53228D8B33}"/>
    <cellStyle name="Not 13" xfId="231" xr:uid="{70DE7600-B297-4A91-A864-9478B81CBF67}"/>
    <cellStyle name="Not 14" xfId="251" xr:uid="{C8204DEF-EEF4-4068-BCF4-EB71A81E9704}"/>
    <cellStyle name="Not 15" xfId="271" xr:uid="{FA6DF414-0765-4DE2-B128-144321112178}"/>
    <cellStyle name="Not 16" xfId="291" xr:uid="{D3248A93-90D2-4DEB-9376-7FAB216723EE}"/>
    <cellStyle name="Not 17" xfId="312" xr:uid="{B4A5AA19-131C-4E52-B54B-20628CA5D267}"/>
    <cellStyle name="Not 18" xfId="332" xr:uid="{3E9F9ADA-646B-4ECD-B8C4-F2FAF6166BBA}"/>
    <cellStyle name="Not 19" xfId="352" xr:uid="{763D04CA-3DB4-4C2E-A18F-CCA4A77BF6BC}"/>
    <cellStyle name="Not 2" xfId="48" xr:uid="{C4E66159-CDE1-4209-9E3F-CD196C5357D9}"/>
    <cellStyle name="Not 20" xfId="372" xr:uid="{FD945542-C254-4C9F-9984-DD50C292CF57}"/>
    <cellStyle name="Not 21" xfId="392" xr:uid="{600F987D-EE53-4E7D-A6D2-1562F0A82F82}"/>
    <cellStyle name="Not 22" xfId="412" xr:uid="{E2D1B574-C90D-4366-9B9F-C9721CCADDCF}"/>
    <cellStyle name="Not 23" xfId="432" xr:uid="{8BACC347-E0C5-4817-B220-2F7BF4FEF558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8C92-B675-4919-97D4-BBF515D66F14}">
  <dimension ref="B1:AC43"/>
  <sheetViews>
    <sheetView zoomScale="85" zoomScaleNormal="85" workbookViewId="0">
      <selection activeCell="C4" sqref="C4:C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655</v>
      </c>
      <c r="D4" s="9"/>
      <c r="E4" s="10">
        <v>13.5</v>
      </c>
      <c r="F4" s="33">
        <f>E4*C4</f>
        <v>8842.5</v>
      </c>
      <c r="G4" s="11"/>
      <c r="H4" s="12" t="s">
        <v>6</v>
      </c>
      <c r="I4" s="13">
        <v>0.01</v>
      </c>
      <c r="J4" s="14">
        <f>(F36+F37)*I4</f>
        <v>2589.84</v>
      </c>
    </row>
    <row r="5" spans="2:29" x14ac:dyDescent="0.25">
      <c r="B5" s="7">
        <v>45598</v>
      </c>
      <c r="C5" s="8">
        <v>637</v>
      </c>
      <c r="D5" s="9"/>
      <c r="E5" s="10">
        <v>13.5</v>
      </c>
      <c r="F5" s="33">
        <f t="shared" ref="F5:F34" si="0">E5*C5</f>
        <v>8599.5</v>
      </c>
      <c r="G5" s="11"/>
      <c r="H5" s="12" t="s">
        <v>7</v>
      </c>
      <c r="I5" s="13">
        <v>1E-3</v>
      </c>
      <c r="J5" s="14">
        <f>(F36+F37)*I5</f>
        <v>258.98399999999998</v>
      </c>
    </row>
    <row r="6" spans="2:29" x14ac:dyDescent="0.25">
      <c r="B6" s="7">
        <v>45599</v>
      </c>
      <c r="C6" s="8">
        <v>660</v>
      </c>
      <c r="D6" s="9"/>
      <c r="E6" s="10">
        <v>13.5</v>
      </c>
      <c r="F6" s="33">
        <f t="shared" si="0"/>
        <v>8910</v>
      </c>
      <c r="G6" s="11"/>
      <c r="H6" s="12" t="s">
        <v>8</v>
      </c>
      <c r="I6" s="13"/>
      <c r="J6" s="14">
        <v>1214.46</v>
      </c>
    </row>
    <row r="7" spans="2:29" x14ac:dyDescent="0.25">
      <c r="B7" s="7">
        <v>45600</v>
      </c>
      <c r="C7" s="8">
        <v>642</v>
      </c>
      <c r="D7" s="9"/>
      <c r="E7" s="10">
        <v>13.5</v>
      </c>
      <c r="F7" s="33">
        <f t="shared" si="0"/>
        <v>8667</v>
      </c>
      <c r="G7" s="11"/>
      <c r="H7" s="12" t="s">
        <v>9</v>
      </c>
      <c r="I7" s="13"/>
      <c r="J7" s="14">
        <v>0</v>
      </c>
    </row>
    <row r="8" spans="2:29" x14ac:dyDescent="0.25">
      <c r="B8" s="7">
        <v>45601</v>
      </c>
      <c r="C8" s="8">
        <v>628</v>
      </c>
      <c r="D8" s="9"/>
      <c r="E8" s="10">
        <v>13.5</v>
      </c>
      <c r="F8" s="33">
        <f t="shared" si="0"/>
        <v>8478</v>
      </c>
      <c r="G8" s="15">
        <v>45560</v>
      </c>
      <c r="H8" s="16" t="s">
        <v>34</v>
      </c>
      <c r="I8" s="17">
        <v>300</v>
      </c>
      <c r="J8" s="18">
        <v>178500</v>
      </c>
    </row>
    <row r="9" spans="2:29" x14ac:dyDescent="0.25">
      <c r="B9" s="7">
        <v>45602</v>
      </c>
      <c r="C9" s="8">
        <v>638</v>
      </c>
      <c r="D9" s="9"/>
      <c r="E9" s="10">
        <v>13.5</v>
      </c>
      <c r="F9" s="33">
        <f t="shared" si="0"/>
        <v>8613</v>
      </c>
      <c r="G9" s="15">
        <v>45560</v>
      </c>
      <c r="H9" s="16" t="s">
        <v>35</v>
      </c>
      <c r="I9" s="17">
        <v>240</v>
      </c>
      <c r="J9" s="18">
        <v>135600</v>
      </c>
    </row>
    <row r="10" spans="2:29" x14ac:dyDescent="0.25">
      <c r="B10" s="7">
        <v>45603</v>
      </c>
      <c r="C10" s="8">
        <v>638</v>
      </c>
      <c r="D10" s="9"/>
      <c r="E10" s="10">
        <v>13.5</v>
      </c>
      <c r="F10" s="33">
        <f t="shared" si="0"/>
        <v>8613</v>
      </c>
      <c r="G10" s="15">
        <v>45653</v>
      </c>
      <c r="H10" s="16" t="s">
        <v>36</v>
      </c>
      <c r="I10" s="17"/>
      <c r="J10" s="18">
        <v>50000</v>
      </c>
    </row>
    <row r="11" spans="2:29" x14ac:dyDescent="0.25">
      <c r="B11" s="7">
        <v>45604</v>
      </c>
      <c r="C11" s="8">
        <v>645</v>
      </c>
      <c r="D11" s="9"/>
      <c r="E11" s="10">
        <v>13.5</v>
      </c>
      <c r="F11" s="33">
        <f t="shared" si="0"/>
        <v>8707.5</v>
      </c>
      <c r="G11" s="19"/>
      <c r="H11" s="16"/>
      <c r="I11" s="17"/>
      <c r="J11" s="18"/>
    </row>
    <row r="12" spans="2:29" x14ac:dyDescent="0.25">
      <c r="B12" s="7">
        <v>45605</v>
      </c>
      <c r="C12" s="8">
        <v>663</v>
      </c>
      <c r="D12" s="9"/>
      <c r="E12" s="10">
        <v>13.5</v>
      </c>
      <c r="F12" s="33">
        <f t="shared" si="0"/>
        <v>8950.5</v>
      </c>
      <c r="G12" s="19"/>
      <c r="H12" s="16"/>
      <c r="I12" s="17"/>
      <c r="J12" s="18"/>
    </row>
    <row r="13" spans="2:29" x14ac:dyDescent="0.25">
      <c r="B13" s="7">
        <v>45606</v>
      </c>
      <c r="C13" s="8">
        <v>695</v>
      </c>
      <c r="D13" s="9"/>
      <c r="E13" s="10">
        <v>13.5</v>
      </c>
      <c r="F13" s="33">
        <f t="shared" si="0"/>
        <v>9382.5</v>
      </c>
      <c r="G13" s="19"/>
      <c r="H13" s="16"/>
      <c r="I13" s="17"/>
      <c r="J13" s="18"/>
    </row>
    <row r="14" spans="2:29" x14ac:dyDescent="0.25">
      <c r="B14" s="7">
        <v>45607</v>
      </c>
      <c r="C14" s="8">
        <v>697</v>
      </c>
      <c r="D14" s="9"/>
      <c r="E14" s="10">
        <v>13.5</v>
      </c>
      <c r="F14" s="33">
        <f t="shared" si="0"/>
        <v>9409.5</v>
      </c>
      <c r="G14" s="19"/>
      <c r="H14" s="16"/>
      <c r="I14" s="17"/>
      <c r="J14" s="18"/>
    </row>
    <row r="15" spans="2:29" x14ac:dyDescent="0.25">
      <c r="B15" s="7">
        <v>45608</v>
      </c>
      <c r="C15" s="8">
        <v>692</v>
      </c>
      <c r="D15" s="9"/>
      <c r="E15" s="10">
        <v>13.5</v>
      </c>
      <c r="F15" s="33">
        <f t="shared" si="0"/>
        <v>9342</v>
      </c>
      <c r="G15" s="19"/>
      <c r="H15" s="16"/>
      <c r="I15" s="17"/>
      <c r="J15" s="18"/>
    </row>
    <row r="16" spans="2:29" x14ac:dyDescent="0.25">
      <c r="B16" s="7">
        <v>45609</v>
      </c>
      <c r="C16" s="8">
        <v>704</v>
      </c>
      <c r="D16" s="9"/>
      <c r="E16" s="10">
        <v>13.5</v>
      </c>
      <c r="F16" s="33">
        <f t="shared" si="0"/>
        <v>9504</v>
      </c>
      <c r="G16" s="19"/>
      <c r="H16" s="16"/>
      <c r="I16" s="17"/>
      <c r="J16" s="18"/>
    </row>
    <row r="17" spans="2:14" x14ac:dyDescent="0.25">
      <c r="B17" s="7">
        <v>45610</v>
      </c>
      <c r="C17" s="8">
        <v>676</v>
      </c>
      <c r="D17" s="9"/>
      <c r="E17" s="10">
        <v>13.5</v>
      </c>
      <c r="F17" s="33">
        <f t="shared" si="0"/>
        <v>9126</v>
      </c>
      <c r="G17" s="19"/>
      <c r="H17" s="16"/>
      <c r="I17" s="17"/>
      <c r="J17" s="18"/>
    </row>
    <row r="18" spans="2:14" x14ac:dyDescent="0.25">
      <c r="B18" s="7">
        <v>45611</v>
      </c>
      <c r="C18" s="8">
        <v>635</v>
      </c>
      <c r="D18" s="9"/>
      <c r="E18" s="10">
        <v>13.5</v>
      </c>
      <c r="F18" s="33">
        <f t="shared" si="0"/>
        <v>8572.5</v>
      </c>
      <c r="G18" s="19"/>
      <c r="H18" s="16"/>
      <c r="I18" s="17"/>
      <c r="J18" s="18"/>
    </row>
    <row r="19" spans="2:14" x14ac:dyDescent="0.25">
      <c r="B19" s="7">
        <v>45612</v>
      </c>
      <c r="C19" s="8">
        <v>671</v>
      </c>
      <c r="D19" s="9"/>
      <c r="E19" s="10">
        <v>13.5</v>
      </c>
      <c r="F19" s="33">
        <f t="shared" si="0"/>
        <v>9058.5</v>
      </c>
      <c r="G19" s="19"/>
      <c r="H19" s="16"/>
      <c r="I19" s="17"/>
      <c r="J19" s="18"/>
    </row>
    <row r="20" spans="2:14" x14ac:dyDescent="0.25">
      <c r="B20" s="7">
        <v>45613</v>
      </c>
      <c r="C20" s="8">
        <v>501</v>
      </c>
      <c r="D20" s="9"/>
      <c r="E20" s="10">
        <v>13.5</v>
      </c>
      <c r="F20" s="33">
        <f t="shared" si="0"/>
        <v>6763.5</v>
      </c>
      <c r="G20" s="19"/>
      <c r="H20" s="16"/>
      <c r="I20" s="17"/>
      <c r="J20" s="18"/>
    </row>
    <row r="21" spans="2:14" x14ac:dyDescent="0.25">
      <c r="B21" s="7">
        <v>45614</v>
      </c>
      <c r="C21" s="8">
        <v>777</v>
      </c>
      <c r="D21" s="9"/>
      <c r="E21" s="10">
        <v>13.5</v>
      </c>
      <c r="F21" s="33">
        <f t="shared" si="0"/>
        <v>10489.5</v>
      </c>
      <c r="G21" s="19"/>
      <c r="H21" s="16"/>
      <c r="I21" s="17"/>
      <c r="J21" s="18"/>
    </row>
    <row r="22" spans="2:14" x14ac:dyDescent="0.25">
      <c r="B22" s="7">
        <v>45615</v>
      </c>
      <c r="C22" s="8">
        <v>631</v>
      </c>
      <c r="D22" s="9"/>
      <c r="E22" s="10">
        <v>13.5</v>
      </c>
      <c r="F22" s="33">
        <f t="shared" si="0"/>
        <v>8518.5</v>
      </c>
      <c r="G22" s="19"/>
      <c r="H22" s="16"/>
      <c r="I22" s="17"/>
      <c r="J22" s="18"/>
    </row>
    <row r="23" spans="2:14" x14ac:dyDescent="0.25">
      <c r="B23" s="7">
        <v>45616</v>
      </c>
      <c r="C23" s="8">
        <v>486</v>
      </c>
      <c r="D23" s="9"/>
      <c r="E23" s="10">
        <v>13.5</v>
      </c>
      <c r="F23" s="33">
        <f t="shared" si="0"/>
        <v>6561</v>
      </c>
      <c r="G23" s="19"/>
      <c r="H23" s="16"/>
      <c r="I23" s="17"/>
      <c r="J23" s="18"/>
    </row>
    <row r="24" spans="2:14" x14ac:dyDescent="0.25">
      <c r="B24" s="7">
        <v>45617</v>
      </c>
      <c r="C24" s="8">
        <v>725</v>
      </c>
      <c r="D24" s="9"/>
      <c r="E24" s="10">
        <v>13.5</v>
      </c>
      <c r="F24" s="33">
        <f t="shared" si="0"/>
        <v>9787.5</v>
      </c>
      <c r="G24" s="19"/>
      <c r="H24" s="16"/>
      <c r="I24" s="17"/>
      <c r="J24" s="18"/>
    </row>
    <row r="25" spans="2:14" x14ac:dyDescent="0.25">
      <c r="B25" s="7">
        <v>45618</v>
      </c>
      <c r="C25" s="8">
        <v>614</v>
      </c>
      <c r="D25" s="9"/>
      <c r="E25" s="10">
        <v>13.5</v>
      </c>
      <c r="F25" s="33">
        <f t="shared" si="0"/>
        <v>8289</v>
      </c>
      <c r="G25" s="19"/>
      <c r="H25" s="16"/>
      <c r="I25" s="17"/>
      <c r="J25" s="18"/>
    </row>
    <row r="26" spans="2:14" x14ac:dyDescent="0.25">
      <c r="B26" s="7">
        <v>45619</v>
      </c>
      <c r="C26" s="8">
        <v>581</v>
      </c>
      <c r="D26" s="9"/>
      <c r="E26" s="10">
        <v>13.5</v>
      </c>
      <c r="F26" s="33">
        <f t="shared" si="0"/>
        <v>7843.5</v>
      </c>
      <c r="G26" s="19"/>
      <c r="H26" s="16"/>
      <c r="I26" s="17"/>
      <c r="J26" s="18"/>
    </row>
    <row r="27" spans="2:14" x14ac:dyDescent="0.25">
      <c r="B27" s="7">
        <v>45620</v>
      </c>
      <c r="C27" s="8">
        <v>0</v>
      </c>
      <c r="D27" s="9"/>
      <c r="E27" s="10">
        <v>13.5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1187</v>
      </c>
      <c r="D28" s="9"/>
      <c r="E28" s="10">
        <v>13.5</v>
      </c>
      <c r="F28" s="33">
        <f t="shared" si="0"/>
        <v>16024.5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612</v>
      </c>
      <c r="D29" s="9"/>
      <c r="E29" s="10">
        <v>13.5</v>
      </c>
      <c r="F29" s="33">
        <f t="shared" si="0"/>
        <v>8262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620</v>
      </c>
      <c r="D30" s="9"/>
      <c r="E30" s="10">
        <v>13.5</v>
      </c>
      <c r="F30" s="33">
        <f t="shared" si="0"/>
        <v>8370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604</v>
      </c>
      <c r="D31" s="9"/>
      <c r="E31" s="10">
        <v>13.5</v>
      </c>
      <c r="F31" s="33">
        <f t="shared" si="0"/>
        <v>8154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620</v>
      </c>
      <c r="D32" s="9"/>
      <c r="E32" s="10">
        <v>13.5</v>
      </c>
      <c r="F32" s="33">
        <f t="shared" si="0"/>
        <v>8370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650</v>
      </c>
      <c r="D33" s="9"/>
      <c r="E33" s="10">
        <v>13.5</v>
      </c>
      <c r="F33" s="33">
        <f t="shared" si="0"/>
        <v>8775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19184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368163.28399999999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258984</v>
      </c>
      <c r="L36" s="31">
        <f>J36-J4-J5-J6</f>
        <v>254920.71600000001</v>
      </c>
      <c r="M36" s="31"/>
      <c r="N36" s="31">
        <f>L36-M36</f>
        <v>254920.71600000001</v>
      </c>
    </row>
    <row r="37" spans="2:14" x14ac:dyDescent="0.25">
      <c r="B37" s="26" t="s">
        <v>14</v>
      </c>
      <c r="C37" s="30">
        <f>C35</f>
        <v>19184</v>
      </c>
      <c r="D37" s="9">
        <f>D35/1.03</f>
        <v>0</v>
      </c>
      <c r="E37" s="10"/>
      <c r="F37" s="33">
        <f>SUM(F4:F36)</f>
        <v>258984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-109179.28399999999</v>
      </c>
      <c r="M39" s="17"/>
      <c r="N39" s="40">
        <f>J39+N34</f>
        <v>-109179.28399999999</v>
      </c>
    </row>
    <row r="40" spans="2:14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  <c r="M40" s="17" t="s">
        <v>25</v>
      </c>
      <c r="N40" s="40"/>
    </row>
    <row r="41" spans="2:14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  <c r="M41" s="17" t="s">
        <v>32</v>
      </c>
      <c r="N41" s="40">
        <f>N40+N39</f>
        <v>-109179.28399999999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view="pageBreakPreview" zoomScale="60" zoomScaleNormal="85" workbookViewId="0">
      <selection activeCell="I32" sqref="I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237</v>
      </c>
      <c r="D4" s="9"/>
      <c r="E4" s="10">
        <v>13.5</v>
      </c>
      <c r="F4" s="33">
        <f>E4*C4</f>
        <v>3199.5</v>
      </c>
      <c r="G4" s="11"/>
      <c r="H4" s="12" t="s">
        <v>6</v>
      </c>
      <c r="I4" s="13">
        <v>0.01</v>
      </c>
      <c r="J4" s="14">
        <f>(F36+F37)*I4</f>
        <v>2718.36</v>
      </c>
    </row>
    <row r="5" spans="2:29" x14ac:dyDescent="0.25">
      <c r="B5" s="7">
        <v>45628</v>
      </c>
      <c r="C5" s="8">
        <v>636</v>
      </c>
      <c r="D5" s="9"/>
      <c r="E5" s="10">
        <v>13.5</v>
      </c>
      <c r="F5" s="33">
        <f t="shared" ref="F5:F34" si="0">E5*C5</f>
        <v>8586</v>
      </c>
      <c r="G5" s="11"/>
      <c r="H5" s="12" t="s">
        <v>7</v>
      </c>
      <c r="I5" s="13">
        <v>1E-3</v>
      </c>
      <c r="J5" s="14">
        <f>(F36+F37)*I5</f>
        <v>271.83600000000001</v>
      </c>
    </row>
    <row r="6" spans="2:29" x14ac:dyDescent="0.25">
      <c r="B6" s="7">
        <v>45629</v>
      </c>
      <c r="C6" s="8">
        <v>651</v>
      </c>
      <c r="D6" s="9"/>
      <c r="E6" s="10">
        <v>13.5</v>
      </c>
      <c r="F6" s="33">
        <f t="shared" si="0"/>
        <v>8788.5</v>
      </c>
      <c r="G6" s="11"/>
      <c r="H6" s="12" t="s">
        <v>8</v>
      </c>
      <c r="I6" s="13"/>
      <c r="J6" s="14">
        <v>1238.22</v>
      </c>
    </row>
    <row r="7" spans="2:29" x14ac:dyDescent="0.25">
      <c r="B7" s="7">
        <v>45630</v>
      </c>
      <c r="C7" s="8">
        <v>638</v>
      </c>
      <c r="D7" s="9"/>
      <c r="E7" s="10">
        <v>13.5</v>
      </c>
      <c r="F7" s="33">
        <f t="shared" si="0"/>
        <v>8613</v>
      </c>
      <c r="G7" s="11"/>
      <c r="H7" s="12" t="s">
        <v>9</v>
      </c>
      <c r="I7" s="13"/>
      <c r="J7" s="14">
        <f>'KASIM 2024'!J39*-1</f>
        <v>109179.28399999999</v>
      </c>
    </row>
    <row r="8" spans="2:29" x14ac:dyDescent="0.25">
      <c r="B8" s="7">
        <v>45631</v>
      </c>
      <c r="C8" s="8">
        <v>1100</v>
      </c>
      <c r="D8" s="9"/>
      <c r="E8" s="10">
        <v>13.5</v>
      </c>
      <c r="F8" s="33">
        <f t="shared" si="0"/>
        <v>14850</v>
      </c>
      <c r="G8" s="15">
        <v>45673</v>
      </c>
      <c r="H8" s="16" t="s">
        <v>36</v>
      </c>
      <c r="I8" s="17"/>
      <c r="J8" s="18">
        <v>200000</v>
      </c>
    </row>
    <row r="9" spans="2:29" x14ac:dyDescent="0.25">
      <c r="B9" s="7">
        <v>45632</v>
      </c>
      <c r="C9" s="8">
        <v>653</v>
      </c>
      <c r="D9" s="9"/>
      <c r="E9" s="10">
        <v>13.5</v>
      </c>
      <c r="F9" s="33">
        <f t="shared" si="0"/>
        <v>8815.5</v>
      </c>
      <c r="G9" s="15"/>
      <c r="H9" s="16"/>
      <c r="I9" s="17"/>
      <c r="J9" s="18"/>
    </row>
    <row r="10" spans="2:29" x14ac:dyDescent="0.25">
      <c r="B10" s="7">
        <v>45633</v>
      </c>
      <c r="C10" s="8">
        <v>671</v>
      </c>
      <c r="D10" s="9"/>
      <c r="E10" s="10">
        <v>13.5</v>
      </c>
      <c r="F10" s="33">
        <f t="shared" si="0"/>
        <v>9058.5</v>
      </c>
      <c r="G10" s="15"/>
      <c r="H10" s="16"/>
      <c r="I10" s="17"/>
      <c r="J10" s="18"/>
    </row>
    <row r="11" spans="2:29" x14ac:dyDescent="0.25">
      <c r="B11" s="7">
        <v>45634</v>
      </c>
      <c r="C11" s="8">
        <v>673</v>
      </c>
      <c r="D11" s="9"/>
      <c r="E11" s="10">
        <v>13.5</v>
      </c>
      <c r="F11" s="33">
        <f t="shared" si="0"/>
        <v>9085.5</v>
      </c>
      <c r="G11" s="19"/>
      <c r="H11" s="16"/>
      <c r="I11" s="17"/>
      <c r="J11" s="18"/>
    </row>
    <row r="12" spans="2:29" x14ac:dyDescent="0.25">
      <c r="B12" s="7">
        <v>45635</v>
      </c>
      <c r="C12" s="8">
        <v>629</v>
      </c>
      <c r="D12" s="9"/>
      <c r="E12" s="10">
        <v>13.5</v>
      </c>
      <c r="F12" s="33">
        <f t="shared" si="0"/>
        <v>8491.5</v>
      </c>
      <c r="G12" s="19"/>
      <c r="H12" s="16"/>
      <c r="I12" s="17"/>
      <c r="J12" s="18"/>
    </row>
    <row r="13" spans="2:29" x14ac:dyDescent="0.25">
      <c r="B13" s="7">
        <v>45636</v>
      </c>
      <c r="C13" s="8">
        <v>646</v>
      </c>
      <c r="D13" s="9"/>
      <c r="E13" s="10">
        <v>13.5</v>
      </c>
      <c r="F13" s="33">
        <f t="shared" si="0"/>
        <v>8721</v>
      </c>
      <c r="G13" s="19"/>
      <c r="H13" s="16"/>
      <c r="I13" s="17"/>
      <c r="J13" s="18"/>
    </row>
    <row r="14" spans="2:29" x14ac:dyDescent="0.25">
      <c r="B14" s="7">
        <v>45637</v>
      </c>
      <c r="C14" s="8">
        <v>648</v>
      </c>
      <c r="D14" s="9"/>
      <c r="E14" s="10">
        <v>13.5</v>
      </c>
      <c r="F14" s="33">
        <f t="shared" si="0"/>
        <v>8748</v>
      </c>
      <c r="G14" s="19"/>
      <c r="H14" s="16"/>
      <c r="I14" s="17"/>
      <c r="J14" s="18"/>
    </row>
    <row r="15" spans="2:29" x14ac:dyDescent="0.25">
      <c r="B15" s="7">
        <v>45638</v>
      </c>
      <c r="C15" s="8">
        <v>686</v>
      </c>
      <c r="D15" s="9"/>
      <c r="E15" s="10">
        <v>13.5</v>
      </c>
      <c r="F15" s="33">
        <f t="shared" si="0"/>
        <v>9261</v>
      </c>
      <c r="G15" s="19"/>
      <c r="H15" s="16"/>
      <c r="I15" s="17"/>
      <c r="J15" s="18"/>
    </row>
    <row r="16" spans="2:29" x14ac:dyDescent="0.25">
      <c r="B16" s="7">
        <v>45639</v>
      </c>
      <c r="C16" s="8">
        <v>627</v>
      </c>
      <c r="D16" s="9"/>
      <c r="E16" s="10">
        <v>13.5</v>
      </c>
      <c r="F16" s="33">
        <f t="shared" si="0"/>
        <v>8464.5</v>
      </c>
      <c r="G16" s="19"/>
      <c r="H16" s="16"/>
      <c r="I16" s="17"/>
      <c r="J16" s="18"/>
    </row>
    <row r="17" spans="2:14" x14ac:dyDescent="0.25">
      <c r="B17" s="7">
        <v>45640</v>
      </c>
      <c r="C17" s="8">
        <v>643.5</v>
      </c>
      <c r="D17" s="9"/>
      <c r="E17" s="10">
        <v>13.5</v>
      </c>
      <c r="F17" s="33">
        <f t="shared" si="0"/>
        <v>8687.25</v>
      </c>
      <c r="G17" s="19"/>
      <c r="H17" s="16"/>
      <c r="I17" s="17"/>
      <c r="J17" s="18"/>
    </row>
    <row r="18" spans="2:14" x14ac:dyDescent="0.25">
      <c r="B18" s="7">
        <v>45641</v>
      </c>
      <c r="C18" s="8">
        <v>605</v>
      </c>
      <c r="D18" s="9"/>
      <c r="E18" s="10">
        <v>13.5</v>
      </c>
      <c r="F18" s="33">
        <f t="shared" si="0"/>
        <v>8167.5</v>
      </c>
      <c r="G18" s="19"/>
      <c r="H18" s="16"/>
      <c r="I18" s="17"/>
      <c r="J18" s="18"/>
    </row>
    <row r="19" spans="2:14" x14ac:dyDescent="0.25">
      <c r="B19" s="7">
        <v>45642</v>
      </c>
      <c r="C19" s="8">
        <v>625</v>
      </c>
      <c r="D19" s="9"/>
      <c r="E19" s="10">
        <v>13.5</v>
      </c>
      <c r="F19" s="33">
        <f t="shared" si="0"/>
        <v>8437.5</v>
      </c>
      <c r="G19" s="19"/>
      <c r="H19" s="16"/>
      <c r="I19" s="17"/>
      <c r="J19" s="18"/>
    </row>
    <row r="20" spans="2:14" x14ac:dyDescent="0.25">
      <c r="B20" s="7">
        <v>45643</v>
      </c>
      <c r="C20" s="8">
        <v>618.5</v>
      </c>
      <c r="D20" s="9"/>
      <c r="E20" s="10">
        <v>13.5</v>
      </c>
      <c r="F20" s="33">
        <f t="shared" si="0"/>
        <v>8349.75</v>
      </c>
      <c r="G20" s="19"/>
      <c r="H20" s="16"/>
      <c r="I20" s="17"/>
      <c r="J20" s="18"/>
    </row>
    <row r="21" spans="2:14" x14ac:dyDescent="0.25">
      <c r="B21" s="7">
        <v>45644</v>
      </c>
      <c r="C21" s="8">
        <v>502</v>
      </c>
      <c r="D21" s="9"/>
      <c r="E21" s="10">
        <v>13.5</v>
      </c>
      <c r="F21" s="33">
        <f t="shared" si="0"/>
        <v>6777</v>
      </c>
      <c r="G21" s="19"/>
      <c r="H21" s="16"/>
      <c r="I21" s="17"/>
      <c r="J21" s="18"/>
    </row>
    <row r="22" spans="2:14" x14ac:dyDescent="0.25">
      <c r="B22" s="7">
        <v>45645</v>
      </c>
      <c r="C22" s="8">
        <v>785</v>
      </c>
      <c r="D22" s="9"/>
      <c r="E22" s="10">
        <v>13.5</v>
      </c>
      <c r="F22" s="33">
        <f t="shared" si="0"/>
        <v>10597.5</v>
      </c>
      <c r="G22" s="19"/>
      <c r="H22" s="16"/>
      <c r="I22" s="17"/>
      <c r="J22" s="18"/>
    </row>
    <row r="23" spans="2:14" x14ac:dyDescent="0.25">
      <c r="B23" s="7">
        <v>45646</v>
      </c>
      <c r="C23" s="8">
        <v>525</v>
      </c>
      <c r="D23" s="9"/>
      <c r="E23" s="10">
        <v>13.5</v>
      </c>
      <c r="F23" s="33">
        <f t="shared" si="0"/>
        <v>7087.5</v>
      </c>
      <c r="G23" s="19"/>
      <c r="H23" s="16"/>
      <c r="I23" s="17"/>
      <c r="J23" s="18"/>
    </row>
    <row r="24" spans="2:14" x14ac:dyDescent="0.25">
      <c r="B24" s="7">
        <v>45647</v>
      </c>
      <c r="C24" s="8">
        <v>439</v>
      </c>
      <c r="D24" s="9"/>
      <c r="E24" s="10">
        <v>13.5</v>
      </c>
      <c r="F24" s="33">
        <f t="shared" si="0"/>
        <v>5926.5</v>
      </c>
      <c r="G24" s="19"/>
      <c r="H24" s="16"/>
      <c r="I24" s="17"/>
      <c r="J24" s="18"/>
    </row>
    <row r="25" spans="2:14" x14ac:dyDescent="0.25">
      <c r="B25" s="7">
        <v>45648</v>
      </c>
      <c r="C25" s="8">
        <v>816</v>
      </c>
      <c r="D25" s="9"/>
      <c r="E25" s="10">
        <v>13.5</v>
      </c>
      <c r="F25" s="33">
        <f t="shared" si="0"/>
        <v>11016</v>
      </c>
      <c r="G25" s="19"/>
      <c r="H25" s="16"/>
      <c r="I25" s="17"/>
      <c r="J25" s="18"/>
    </row>
    <row r="26" spans="2:14" x14ac:dyDescent="0.25">
      <c r="B26" s="7">
        <v>45649</v>
      </c>
      <c r="C26" s="8">
        <v>651</v>
      </c>
      <c r="D26" s="9"/>
      <c r="E26" s="10">
        <v>13.5</v>
      </c>
      <c r="F26" s="33">
        <f t="shared" si="0"/>
        <v>8788.5</v>
      </c>
      <c r="G26" s="19"/>
      <c r="H26" s="16"/>
      <c r="I26" s="17"/>
      <c r="J26" s="18"/>
    </row>
    <row r="27" spans="2:14" x14ac:dyDescent="0.25">
      <c r="B27" s="7">
        <v>45650</v>
      </c>
      <c r="C27" s="8">
        <v>705</v>
      </c>
      <c r="D27" s="9"/>
      <c r="E27" s="10">
        <v>13.5</v>
      </c>
      <c r="F27" s="33">
        <f t="shared" si="0"/>
        <v>9517.5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656</v>
      </c>
      <c r="D28" s="9"/>
      <c r="E28" s="10">
        <v>13.5</v>
      </c>
      <c r="F28" s="33">
        <f t="shared" si="0"/>
        <v>8856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616</v>
      </c>
      <c r="D29" s="9"/>
      <c r="E29" s="10">
        <v>13.5</v>
      </c>
      <c r="F29" s="33">
        <f t="shared" si="0"/>
        <v>8316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528</v>
      </c>
      <c r="D30" s="9"/>
      <c r="E30" s="10">
        <v>13.5</v>
      </c>
      <c r="F30" s="33">
        <f t="shared" si="0"/>
        <v>7128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757</v>
      </c>
      <c r="D31" s="9"/>
      <c r="E31" s="10">
        <v>13.5</v>
      </c>
      <c r="F31" s="33">
        <f t="shared" si="0"/>
        <v>10219.5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744</v>
      </c>
      <c r="D32" s="9"/>
      <c r="E32" s="10">
        <v>13.5</v>
      </c>
      <c r="F32" s="33">
        <f t="shared" si="0"/>
        <v>10044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528</v>
      </c>
      <c r="D33" s="9"/>
      <c r="E33" s="10">
        <v>13.5</v>
      </c>
      <c r="F33" s="33">
        <f t="shared" si="0"/>
        <v>7128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897</v>
      </c>
      <c r="D34" s="36"/>
      <c r="E34" s="37">
        <v>13.5</v>
      </c>
      <c r="F34" s="38">
        <f t="shared" si="0"/>
        <v>12109.5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20136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313407.69999999995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271836</v>
      </c>
      <c r="L36" s="31">
        <f>J36-J4-J5-J6</f>
        <v>267607.58400000003</v>
      </c>
      <c r="M36" s="31"/>
      <c r="N36" s="31">
        <f>L36-M36</f>
        <v>267607.58400000003</v>
      </c>
    </row>
    <row r="37" spans="2:14" x14ac:dyDescent="0.25">
      <c r="B37" s="26" t="s">
        <v>14</v>
      </c>
      <c r="C37" s="30">
        <f>C35</f>
        <v>20136</v>
      </c>
      <c r="D37" s="9">
        <f>D35/1.03</f>
        <v>0</v>
      </c>
      <c r="E37" s="10"/>
      <c r="F37" s="33">
        <f>SUM(F4:F36)</f>
        <v>271836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-41571.699999999953</v>
      </c>
      <c r="M39" s="17"/>
      <c r="N39" s="40">
        <f>J39+N34</f>
        <v>-41571.699999999953</v>
      </c>
    </row>
    <row r="40" spans="2:14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  <c r="M40" s="17" t="s">
        <v>25</v>
      </c>
      <c r="N40" s="40"/>
    </row>
    <row r="41" spans="2:14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  <c r="M41" s="17" t="s">
        <v>32</v>
      </c>
      <c r="N41" s="40">
        <f>N40+N39</f>
        <v>-41571.699999999953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55"/>
  <sheetViews>
    <sheetView topLeftCell="A2"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482</v>
      </c>
      <c r="D4" s="9"/>
      <c r="E4" s="10">
        <v>15.8</v>
      </c>
      <c r="F4" s="33">
        <f>E4*C4</f>
        <v>7615.6</v>
      </c>
      <c r="G4" s="11"/>
      <c r="H4" s="12" t="s">
        <v>6</v>
      </c>
      <c r="I4" s="13">
        <v>0.01</v>
      </c>
      <c r="J4" s="14">
        <f>(F36+F37)*I4</f>
        <v>3461.4639999999999</v>
      </c>
    </row>
    <row r="5" spans="2:29" x14ac:dyDescent="0.25">
      <c r="B5" s="7">
        <v>45659</v>
      </c>
      <c r="C5" s="8">
        <v>1072.5</v>
      </c>
      <c r="D5" s="9"/>
      <c r="E5" s="10">
        <v>15.8</v>
      </c>
      <c r="F5" s="33">
        <f t="shared" ref="F5:F34" si="0">E5*C5</f>
        <v>16945.5</v>
      </c>
      <c r="G5" s="11"/>
      <c r="H5" s="12" t="s">
        <v>7</v>
      </c>
      <c r="I5" s="13">
        <v>1E-3</v>
      </c>
      <c r="J5" s="14">
        <f>(F36+F37-J4-J6)*I5</f>
        <v>335.93726600000002</v>
      </c>
    </row>
    <row r="6" spans="2:29" x14ac:dyDescent="0.25">
      <c r="B6" s="7">
        <v>45660</v>
      </c>
      <c r="C6" s="8">
        <v>461</v>
      </c>
      <c r="D6" s="9"/>
      <c r="E6" s="10">
        <v>15.8</v>
      </c>
      <c r="F6" s="33">
        <f t="shared" si="0"/>
        <v>7283.8</v>
      </c>
      <c r="G6" s="11"/>
      <c r="H6" s="12" t="s">
        <v>8</v>
      </c>
      <c r="I6" s="13"/>
      <c r="J6" s="14">
        <v>6747.67</v>
      </c>
    </row>
    <row r="7" spans="2:29" x14ac:dyDescent="0.25">
      <c r="B7" s="7">
        <v>45661</v>
      </c>
      <c r="C7" s="8">
        <v>560</v>
      </c>
      <c r="D7" s="9"/>
      <c r="E7" s="10">
        <v>15.8</v>
      </c>
      <c r="F7" s="33">
        <f t="shared" si="0"/>
        <v>8848</v>
      </c>
      <c r="G7" s="11"/>
      <c r="H7" s="12" t="s">
        <v>9</v>
      </c>
      <c r="I7" s="13"/>
      <c r="J7" s="14">
        <f>'ARALIK 2024'!J39*-1</f>
        <v>41571.699999999953</v>
      </c>
    </row>
    <row r="8" spans="2:29" x14ac:dyDescent="0.25">
      <c r="B8" s="7">
        <v>45662</v>
      </c>
      <c r="C8" s="8">
        <v>683</v>
      </c>
      <c r="D8" s="9"/>
      <c r="E8" s="10">
        <v>15.8</v>
      </c>
      <c r="F8" s="33">
        <f t="shared" si="0"/>
        <v>10791.4</v>
      </c>
      <c r="G8" s="15">
        <v>45723</v>
      </c>
      <c r="H8" s="16" t="s">
        <v>37</v>
      </c>
      <c r="I8" s="17"/>
      <c r="J8" s="18">
        <v>100000</v>
      </c>
    </row>
    <row r="9" spans="2:29" x14ac:dyDescent="0.25">
      <c r="B9" s="7">
        <v>45663</v>
      </c>
      <c r="C9" s="8">
        <v>874</v>
      </c>
      <c r="D9" s="9"/>
      <c r="E9" s="10">
        <v>15.8</v>
      </c>
      <c r="F9" s="33">
        <f t="shared" si="0"/>
        <v>13809.2</v>
      </c>
      <c r="G9" s="15">
        <v>45727</v>
      </c>
      <c r="H9" s="16" t="s">
        <v>37</v>
      </c>
      <c r="I9" s="17"/>
      <c r="J9" s="18">
        <v>194019.42</v>
      </c>
    </row>
    <row r="10" spans="2:29" x14ac:dyDescent="0.25">
      <c r="B10" s="7">
        <v>45664</v>
      </c>
      <c r="C10" s="8">
        <v>544</v>
      </c>
      <c r="D10" s="9"/>
      <c r="E10" s="10">
        <v>15.8</v>
      </c>
      <c r="F10" s="33">
        <f t="shared" si="0"/>
        <v>8595.2000000000007</v>
      </c>
      <c r="G10" s="15"/>
      <c r="H10" s="16"/>
      <c r="I10" s="17"/>
      <c r="J10" s="18"/>
      <c r="L10" t="s">
        <v>38</v>
      </c>
    </row>
    <row r="11" spans="2:29" x14ac:dyDescent="0.25">
      <c r="B11" s="7">
        <v>45665</v>
      </c>
      <c r="C11" s="8">
        <v>946.5</v>
      </c>
      <c r="D11" s="9"/>
      <c r="E11" s="10">
        <v>15.8</v>
      </c>
      <c r="F11" s="33">
        <f t="shared" si="0"/>
        <v>14954.7</v>
      </c>
      <c r="G11" s="19"/>
      <c r="H11" s="16"/>
      <c r="I11" s="17"/>
      <c r="J11" s="18"/>
      <c r="L11" t="s">
        <v>39</v>
      </c>
    </row>
    <row r="12" spans="2:29" x14ac:dyDescent="0.25">
      <c r="B12" s="7">
        <v>45666</v>
      </c>
      <c r="C12" s="8">
        <v>686.5</v>
      </c>
      <c r="D12" s="9"/>
      <c r="E12" s="10">
        <v>15.8</v>
      </c>
      <c r="F12" s="33">
        <f t="shared" si="0"/>
        <v>10846.7</v>
      </c>
      <c r="G12" s="19"/>
      <c r="H12" s="16"/>
      <c r="I12" s="17"/>
      <c r="J12" s="18"/>
    </row>
    <row r="13" spans="2:29" x14ac:dyDescent="0.25">
      <c r="B13" s="7">
        <v>45667</v>
      </c>
      <c r="C13" s="8">
        <v>1030</v>
      </c>
      <c r="D13" s="9"/>
      <c r="E13" s="10">
        <v>15.8</v>
      </c>
      <c r="F13" s="33">
        <f t="shared" si="0"/>
        <v>16274</v>
      </c>
      <c r="G13" s="19"/>
      <c r="H13" s="16"/>
      <c r="I13" s="17"/>
      <c r="J13" s="18"/>
    </row>
    <row r="14" spans="2:29" x14ac:dyDescent="0.25">
      <c r="B14" s="7">
        <v>45668</v>
      </c>
      <c r="C14" s="8">
        <v>537.5</v>
      </c>
      <c r="D14" s="9"/>
      <c r="E14" s="10">
        <v>15.8</v>
      </c>
      <c r="F14" s="33">
        <f t="shared" si="0"/>
        <v>8492.5</v>
      </c>
      <c r="G14" s="19"/>
      <c r="H14" s="16"/>
      <c r="I14" s="17"/>
      <c r="J14" s="18"/>
    </row>
    <row r="15" spans="2:29" x14ac:dyDescent="0.25">
      <c r="B15" s="7">
        <v>45669</v>
      </c>
      <c r="C15" s="8">
        <v>512</v>
      </c>
      <c r="D15" s="9"/>
      <c r="E15" s="10">
        <v>15.8</v>
      </c>
      <c r="F15" s="33">
        <f t="shared" si="0"/>
        <v>8089.6</v>
      </c>
      <c r="G15" s="19"/>
      <c r="H15" s="16"/>
      <c r="I15" s="17"/>
      <c r="J15" s="18"/>
    </row>
    <row r="16" spans="2:29" x14ac:dyDescent="0.25">
      <c r="B16" s="7">
        <v>45670</v>
      </c>
      <c r="C16" s="8">
        <v>678.5</v>
      </c>
      <c r="D16" s="9"/>
      <c r="E16" s="10">
        <v>15.8</v>
      </c>
      <c r="F16" s="33">
        <f t="shared" si="0"/>
        <v>10720.300000000001</v>
      </c>
      <c r="G16" s="19"/>
      <c r="H16" s="16"/>
      <c r="I16" s="17"/>
      <c r="J16" s="18"/>
    </row>
    <row r="17" spans="2:10" x14ac:dyDescent="0.25">
      <c r="B17" s="7">
        <v>45671</v>
      </c>
      <c r="C17" s="8">
        <v>742</v>
      </c>
      <c r="D17" s="9"/>
      <c r="E17" s="10">
        <v>15.8</v>
      </c>
      <c r="F17" s="33">
        <f t="shared" si="0"/>
        <v>11723.6</v>
      </c>
      <c r="G17" s="19"/>
      <c r="H17" s="16"/>
      <c r="I17" s="17"/>
      <c r="J17" s="18"/>
    </row>
    <row r="18" spans="2:10" x14ac:dyDescent="0.25">
      <c r="B18" s="7">
        <v>45672</v>
      </c>
      <c r="C18" s="8">
        <v>901.5</v>
      </c>
      <c r="D18" s="9"/>
      <c r="E18" s="10">
        <v>15.8</v>
      </c>
      <c r="F18" s="33">
        <f t="shared" si="0"/>
        <v>14243.7</v>
      </c>
      <c r="G18" s="19"/>
      <c r="H18" s="16"/>
      <c r="I18" s="17"/>
      <c r="J18" s="18"/>
    </row>
    <row r="19" spans="2:10" x14ac:dyDescent="0.25">
      <c r="B19" s="7">
        <v>45673</v>
      </c>
      <c r="C19" s="8">
        <v>646</v>
      </c>
      <c r="D19" s="9"/>
      <c r="E19" s="10">
        <v>15.8</v>
      </c>
      <c r="F19" s="33">
        <f t="shared" si="0"/>
        <v>10206.800000000001</v>
      </c>
      <c r="G19" s="19"/>
      <c r="H19" s="16"/>
      <c r="I19" s="17"/>
      <c r="J19" s="18"/>
    </row>
    <row r="20" spans="2:10" x14ac:dyDescent="0.25">
      <c r="B20" s="7">
        <v>45674</v>
      </c>
      <c r="C20" s="8">
        <v>748.5</v>
      </c>
      <c r="D20" s="9"/>
      <c r="E20" s="10">
        <v>15.8</v>
      </c>
      <c r="F20" s="33">
        <f t="shared" si="0"/>
        <v>11826.300000000001</v>
      </c>
      <c r="G20" s="19"/>
      <c r="H20" s="16"/>
      <c r="I20" s="17"/>
      <c r="J20" s="18"/>
    </row>
    <row r="21" spans="2:10" x14ac:dyDescent="0.25">
      <c r="B21" s="7">
        <v>45675</v>
      </c>
      <c r="C21" s="8">
        <v>489.5</v>
      </c>
      <c r="D21" s="9"/>
      <c r="E21" s="10">
        <v>15.8</v>
      </c>
      <c r="F21" s="33">
        <f t="shared" si="0"/>
        <v>7734.1</v>
      </c>
      <c r="G21" s="19"/>
      <c r="H21" s="16"/>
      <c r="I21" s="17"/>
      <c r="J21" s="18"/>
    </row>
    <row r="22" spans="2:10" x14ac:dyDescent="0.25">
      <c r="B22" s="7">
        <v>45676</v>
      </c>
      <c r="C22" s="8">
        <v>897</v>
      </c>
      <c r="D22" s="9"/>
      <c r="E22" s="10">
        <v>15.8</v>
      </c>
      <c r="F22" s="33">
        <f t="shared" si="0"/>
        <v>14172.6</v>
      </c>
      <c r="G22" s="19"/>
      <c r="H22" s="16"/>
      <c r="I22" s="17"/>
      <c r="J22" s="18"/>
    </row>
    <row r="23" spans="2:10" x14ac:dyDescent="0.25">
      <c r="B23" s="7">
        <v>45677</v>
      </c>
      <c r="C23" s="8">
        <v>470</v>
      </c>
      <c r="D23" s="9"/>
      <c r="E23" s="10">
        <v>15.8</v>
      </c>
      <c r="F23" s="33">
        <f t="shared" si="0"/>
        <v>7426</v>
      </c>
      <c r="G23" s="19"/>
      <c r="H23" s="16"/>
      <c r="I23" s="17"/>
      <c r="J23" s="18"/>
    </row>
    <row r="24" spans="2:10" x14ac:dyDescent="0.25">
      <c r="B24" s="7">
        <v>45678</v>
      </c>
      <c r="C24" s="8">
        <v>814.5</v>
      </c>
      <c r="D24" s="9"/>
      <c r="E24" s="10">
        <v>15.8</v>
      </c>
      <c r="F24" s="33">
        <f t="shared" si="0"/>
        <v>12869.1</v>
      </c>
      <c r="G24" s="19"/>
      <c r="H24" s="16"/>
      <c r="I24" s="17"/>
      <c r="J24" s="18"/>
    </row>
    <row r="25" spans="2:10" x14ac:dyDescent="0.25">
      <c r="B25" s="7">
        <v>45679</v>
      </c>
      <c r="C25" s="8">
        <v>563.5</v>
      </c>
      <c r="D25" s="9"/>
      <c r="E25" s="10">
        <v>15.8</v>
      </c>
      <c r="F25" s="33">
        <f t="shared" si="0"/>
        <v>8903.3000000000011</v>
      </c>
      <c r="G25" s="19"/>
      <c r="H25" s="16"/>
      <c r="I25" s="17"/>
      <c r="J25" s="18"/>
    </row>
    <row r="26" spans="2:10" x14ac:dyDescent="0.25">
      <c r="B26" s="7">
        <v>45680</v>
      </c>
      <c r="C26" s="8">
        <v>650</v>
      </c>
      <c r="D26" s="9"/>
      <c r="E26" s="10">
        <v>15.8</v>
      </c>
      <c r="F26" s="33">
        <f t="shared" si="0"/>
        <v>10270</v>
      </c>
      <c r="G26" s="19"/>
      <c r="H26" s="16"/>
      <c r="I26" s="17"/>
      <c r="J26" s="18"/>
    </row>
    <row r="27" spans="2:10" x14ac:dyDescent="0.25">
      <c r="B27" s="7">
        <v>45681</v>
      </c>
      <c r="C27" s="8">
        <v>704.5</v>
      </c>
      <c r="D27" s="9"/>
      <c r="E27" s="10">
        <v>15.8</v>
      </c>
      <c r="F27" s="33">
        <f t="shared" si="0"/>
        <v>11131.1</v>
      </c>
      <c r="G27" s="19"/>
      <c r="H27" s="16"/>
      <c r="I27" s="17"/>
      <c r="J27" s="18"/>
    </row>
    <row r="28" spans="2:10" x14ac:dyDescent="0.25">
      <c r="B28" s="7">
        <v>45682</v>
      </c>
      <c r="C28" s="8">
        <v>1126.5</v>
      </c>
      <c r="D28" s="9"/>
      <c r="E28" s="10">
        <v>15.8</v>
      </c>
      <c r="F28" s="33">
        <f t="shared" si="0"/>
        <v>17798.7</v>
      </c>
      <c r="G28" s="19"/>
      <c r="H28" s="16"/>
      <c r="I28" s="17"/>
      <c r="J28" s="18"/>
    </row>
    <row r="29" spans="2:10" x14ac:dyDescent="0.25">
      <c r="B29" s="7">
        <v>45683</v>
      </c>
      <c r="C29" s="8">
        <v>648</v>
      </c>
      <c r="D29" s="9"/>
      <c r="E29" s="10">
        <v>15.8</v>
      </c>
      <c r="F29" s="33">
        <f t="shared" si="0"/>
        <v>10238.4</v>
      </c>
      <c r="G29" s="19"/>
      <c r="H29" s="16"/>
      <c r="I29" s="17"/>
      <c r="J29" s="18"/>
    </row>
    <row r="30" spans="2:10" x14ac:dyDescent="0.25">
      <c r="B30" s="7">
        <v>45684</v>
      </c>
      <c r="C30" s="8">
        <v>634</v>
      </c>
      <c r="D30" s="9"/>
      <c r="E30" s="10">
        <v>15.8</v>
      </c>
      <c r="F30" s="33">
        <f t="shared" si="0"/>
        <v>10017.200000000001</v>
      </c>
      <c r="G30" s="19"/>
      <c r="H30" s="16"/>
      <c r="I30" s="17"/>
      <c r="J30" s="18"/>
    </row>
    <row r="31" spans="2:10" x14ac:dyDescent="0.25">
      <c r="B31" s="7">
        <v>45685</v>
      </c>
      <c r="C31" s="8">
        <v>737</v>
      </c>
      <c r="D31" s="9"/>
      <c r="E31" s="10">
        <v>15.8</v>
      </c>
      <c r="F31" s="33">
        <f t="shared" si="0"/>
        <v>11644.6</v>
      </c>
      <c r="G31" s="19"/>
      <c r="H31" s="16"/>
      <c r="I31" s="17"/>
      <c r="J31" s="18"/>
    </row>
    <row r="32" spans="2:10" x14ac:dyDescent="0.25">
      <c r="B32" s="7">
        <v>45686</v>
      </c>
      <c r="C32" s="8">
        <v>662</v>
      </c>
      <c r="D32" s="9"/>
      <c r="E32" s="10">
        <v>15.8</v>
      </c>
      <c r="F32" s="33">
        <f t="shared" si="0"/>
        <v>10459.6</v>
      </c>
      <c r="G32" s="19"/>
      <c r="H32" s="16"/>
      <c r="I32" s="17"/>
      <c r="J32" s="18"/>
    </row>
    <row r="33" spans="2:12" x14ac:dyDescent="0.25">
      <c r="B33" s="7">
        <v>45687</v>
      </c>
      <c r="C33" s="8">
        <v>301</v>
      </c>
      <c r="D33" s="9"/>
      <c r="E33" s="10">
        <v>15.8</v>
      </c>
      <c r="F33" s="33">
        <f t="shared" si="0"/>
        <v>4755.8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1105</v>
      </c>
      <c r="D34" s="48"/>
      <c r="E34" s="10">
        <v>15.8</v>
      </c>
      <c r="F34" s="49">
        <f t="shared" si="0"/>
        <v>17459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21908</v>
      </c>
      <c r="D35" s="43">
        <f>SUM(D4:D34)</f>
        <v>0</v>
      </c>
      <c r="E35" s="44"/>
      <c r="F35" s="45" t="s">
        <v>4</v>
      </c>
      <c r="G35" s="50"/>
      <c r="H35" s="155" t="s">
        <v>11</v>
      </c>
      <c r="I35" s="155"/>
      <c r="J35" s="25">
        <f>SUM(J4:J34)</f>
        <v>346136.19126599992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56" t="s">
        <v>13</v>
      </c>
      <c r="I36" s="156"/>
      <c r="J36" s="18">
        <f>F36+F37</f>
        <v>346146.39999999997</v>
      </c>
      <c r="L36" s="31">
        <f>J36-J4-J5-J6</f>
        <v>335601.32873399998</v>
      </c>
    </row>
    <row r="37" spans="2:12" x14ac:dyDescent="0.25">
      <c r="B37" s="26" t="s">
        <v>14</v>
      </c>
      <c r="C37" s="30">
        <f>C35</f>
        <v>21908</v>
      </c>
      <c r="D37" s="9">
        <f>D35/1.03</f>
        <v>0</v>
      </c>
      <c r="E37" s="10"/>
      <c r="F37" s="33">
        <f>SUM(F4:F36)</f>
        <v>346146.39999999997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51"/>
      <c r="H39" s="159" t="s">
        <v>17</v>
      </c>
      <c r="I39" s="159"/>
      <c r="J39" s="29">
        <f>J36+J37+J38-J35</f>
        <v>10.208734000043478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  <row r="49" spans="14:14" x14ac:dyDescent="0.25">
      <c r="N49" s="31"/>
    </row>
    <row r="50" spans="14:14" x14ac:dyDescent="0.25">
      <c r="N50" s="31"/>
    </row>
    <row r="51" spans="14:14" x14ac:dyDescent="0.25">
      <c r="N51" s="31"/>
    </row>
    <row r="52" spans="14:14" x14ac:dyDescent="0.25">
      <c r="N52" s="31">
        <f>SUM(N47:N51)</f>
        <v>0</v>
      </c>
    </row>
    <row r="53" spans="14:14" x14ac:dyDescent="0.25">
      <c r="N53" s="31"/>
    </row>
    <row r="54" spans="14:14" x14ac:dyDescent="0.25">
      <c r="N54" s="31"/>
    </row>
    <row r="55" spans="14:14" x14ac:dyDescent="0.25">
      <c r="N55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723</v>
      </c>
      <c r="D4" s="9"/>
      <c r="E4" s="10">
        <v>15.8</v>
      </c>
      <c r="F4" s="33">
        <f>E4*C4</f>
        <v>11423.4</v>
      </c>
      <c r="G4" s="11"/>
      <c r="H4" s="12" t="s">
        <v>6</v>
      </c>
      <c r="I4" s="13">
        <v>0.01</v>
      </c>
      <c r="J4" s="14">
        <f>(F36+F37)*I4</f>
        <v>2777.1659999999997</v>
      </c>
    </row>
    <row r="5" spans="2:29" x14ac:dyDescent="0.25">
      <c r="B5" s="7">
        <v>45690</v>
      </c>
      <c r="C5" s="8">
        <v>177</v>
      </c>
      <c r="D5" s="9"/>
      <c r="E5" s="10">
        <v>15.8</v>
      </c>
      <c r="F5" s="33">
        <f t="shared" ref="F5:F34" si="0">E5*C5</f>
        <v>2796.6</v>
      </c>
      <c r="G5" s="11"/>
      <c r="H5" s="12" t="s">
        <v>7</v>
      </c>
      <c r="I5" s="13">
        <v>1E-3</v>
      </c>
      <c r="J5" s="14">
        <f>(F36+F37-J4-J6)*I5</f>
        <v>269.38510399999996</v>
      </c>
    </row>
    <row r="6" spans="2:29" x14ac:dyDescent="0.25">
      <c r="B6" s="7">
        <v>45691</v>
      </c>
      <c r="C6" s="8">
        <v>1124</v>
      </c>
      <c r="D6" s="9"/>
      <c r="E6" s="10">
        <v>15.8</v>
      </c>
      <c r="F6" s="33">
        <f t="shared" si="0"/>
        <v>17759.2</v>
      </c>
      <c r="G6" s="11"/>
      <c r="H6" s="12" t="s">
        <v>8</v>
      </c>
      <c r="I6" s="13"/>
      <c r="J6" s="14">
        <v>5554.33</v>
      </c>
      <c r="L6" s="31"/>
    </row>
    <row r="7" spans="2:29" x14ac:dyDescent="0.25">
      <c r="B7" s="7">
        <v>45692</v>
      </c>
      <c r="C7" s="8">
        <v>676</v>
      </c>
      <c r="D7" s="9"/>
      <c r="E7" s="10">
        <v>15.8</v>
      </c>
      <c r="F7" s="33">
        <f t="shared" si="0"/>
        <v>10680.800000000001</v>
      </c>
      <c r="G7" s="11"/>
      <c r="H7" s="12" t="s">
        <v>9</v>
      </c>
      <c r="I7" s="13"/>
      <c r="J7" s="14">
        <f>'OCAK 2025'!J39*-1</f>
        <v>-10.208734000043478</v>
      </c>
    </row>
    <row r="8" spans="2:29" x14ac:dyDescent="0.25">
      <c r="B8" s="7">
        <v>45693</v>
      </c>
      <c r="C8" s="8">
        <v>301</v>
      </c>
      <c r="D8" s="9"/>
      <c r="E8" s="10">
        <v>15.8</v>
      </c>
      <c r="F8" s="33">
        <f t="shared" si="0"/>
        <v>4755.8</v>
      </c>
      <c r="G8" s="15">
        <v>45743</v>
      </c>
      <c r="H8" s="16" t="s">
        <v>37</v>
      </c>
      <c r="I8" s="17"/>
      <c r="J8" s="18">
        <v>100000</v>
      </c>
    </row>
    <row r="9" spans="2:29" x14ac:dyDescent="0.25">
      <c r="B9" s="7">
        <v>45694</v>
      </c>
      <c r="C9" s="8">
        <v>830</v>
      </c>
      <c r="D9" s="9"/>
      <c r="E9" s="10">
        <v>15.8</v>
      </c>
      <c r="F9" s="33">
        <f t="shared" si="0"/>
        <v>13114</v>
      </c>
      <c r="G9" s="15">
        <v>45750</v>
      </c>
      <c r="H9" s="16" t="s">
        <v>37</v>
      </c>
      <c r="I9" s="17"/>
      <c r="J9" s="18">
        <v>70000</v>
      </c>
    </row>
    <row r="10" spans="2:29" x14ac:dyDescent="0.25">
      <c r="B10" s="7">
        <v>45695</v>
      </c>
      <c r="C10" s="8">
        <v>451</v>
      </c>
      <c r="D10" s="9"/>
      <c r="E10" s="10">
        <v>15.8</v>
      </c>
      <c r="F10" s="33">
        <f t="shared" si="0"/>
        <v>7125.8</v>
      </c>
      <c r="G10" s="15">
        <v>45756</v>
      </c>
      <c r="H10" s="16" t="s">
        <v>40</v>
      </c>
      <c r="I10" s="17"/>
      <c r="J10" s="18">
        <v>99107.39</v>
      </c>
    </row>
    <row r="11" spans="2:29" x14ac:dyDescent="0.25">
      <c r="B11" s="7">
        <v>45696</v>
      </c>
      <c r="C11" s="8">
        <v>644</v>
      </c>
      <c r="D11" s="9"/>
      <c r="E11" s="10">
        <v>15.8</v>
      </c>
      <c r="F11" s="33">
        <f t="shared" si="0"/>
        <v>10175.200000000001</v>
      </c>
      <c r="G11" s="19"/>
      <c r="H11" s="16"/>
      <c r="I11" s="17"/>
      <c r="J11" s="18"/>
    </row>
    <row r="12" spans="2:29" x14ac:dyDescent="0.25">
      <c r="B12" s="7">
        <v>45697</v>
      </c>
      <c r="C12" s="8">
        <v>783</v>
      </c>
      <c r="D12" s="9"/>
      <c r="E12" s="10">
        <v>15.8</v>
      </c>
      <c r="F12" s="33">
        <f t="shared" si="0"/>
        <v>12371.400000000001</v>
      </c>
      <c r="G12" s="19"/>
      <c r="H12" s="16"/>
      <c r="I12" s="17"/>
      <c r="J12" s="18"/>
    </row>
    <row r="13" spans="2:29" x14ac:dyDescent="0.25">
      <c r="B13" s="7">
        <v>45698</v>
      </c>
      <c r="C13" s="8">
        <v>499.5</v>
      </c>
      <c r="D13" s="9"/>
      <c r="E13" s="10">
        <v>15.8</v>
      </c>
      <c r="F13" s="33">
        <f t="shared" si="0"/>
        <v>7892.1</v>
      </c>
      <c r="G13" s="19"/>
      <c r="H13" s="16"/>
      <c r="I13" s="17"/>
      <c r="J13" s="18"/>
    </row>
    <row r="14" spans="2:29" x14ac:dyDescent="0.25">
      <c r="B14" s="7">
        <v>45699</v>
      </c>
      <c r="C14" s="8">
        <v>891</v>
      </c>
      <c r="D14" s="9"/>
      <c r="E14" s="10">
        <v>15.8</v>
      </c>
      <c r="F14" s="33">
        <f t="shared" si="0"/>
        <v>14077.800000000001</v>
      </c>
      <c r="G14" s="19"/>
      <c r="H14" s="16"/>
      <c r="I14" s="17"/>
      <c r="J14" s="18"/>
    </row>
    <row r="15" spans="2:29" x14ac:dyDescent="0.25">
      <c r="B15" s="7">
        <v>45700</v>
      </c>
      <c r="C15" s="8">
        <v>794</v>
      </c>
      <c r="D15" s="9"/>
      <c r="E15" s="10">
        <v>15.8</v>
      </c>
      <c r="F15" s="33">
        <f t="shared" si="0"/>
        <v>12545.2</v>
      </c>
      <c r="G15" s="19"/>
      <c r="H15" s="16"/>
      <c r="I15" s="17"/>
      <c r="J15" s="18"/>
    </row>
    <row r="16" spans="2:29" x14ac:dyDescent="0.25">
      <c r="B16" s="7">
        <v>45701</v>
      </c>
      <c r="C16" s="8">
        <v>364</v>
      </c>
      <c r="D16" s="9"/>
      <c r="E16" s="10">
        <v>15.8</v>
      </c>
      <c r="F16" s="33">
        <f t="shared" si="0"/>
        <v>5751.2</v>
      </c>
      <c r="G16" s="19"/>
      <c r="H16" s="16"/>
      <c r="I16" s="17"/>
      <c r="J16" s="18"/>
    </row>
    <row r="17" spans="2:14" x14ac:dyDescent="0.25">
      <c r="B17" s="7">
        <v>45702</v>
      </c>
      <c r="C17" s="8">
        <v>777</v>
      </c>
      <c r="D17" s="9"/>
      <c r="E17" s="10">
        <v>15.8</v>
      </c>
      <c r="F17" s="33">
        <f t="shared" si="0"/>
        <v>12276.6</v>
      </c>
      <c r="G17" s="19"/>
      <c r="H17" s="16"/>
      <c r="I17" s="17"/>
      <c r="J17" s="18"/>
    </row>
    <row r="18" spans="2:14" x14ac:dyDescent="0.25">
      <c r="B18" s="7">
        <v>45703</v>
      </c>
      <c r="C18" s="8">
        <v>444</v>
      </c>
      <c r="D18" s="9"/>
      <c r="E18" s="10">
        <v>15.8</v>
      </c>
      <c r="F18" s="33">
        <f t="shared" si="0"/>
        <v>7015.2000000000007</v>
      </c>
      <c r="G18" s="19"/>
      <c r="H18" s="16"/>
      <c r="I18" s="17"/>
      <c r="J18" s="18"/>
    </row>
    <row r="19" spans="2:14" x14ac:dyDescent="0.25">
      <c r="B19" s="7">
        <v>45704</v>
      </c>
      <c r="C19" s="8">
        <v>632</v>
      </c>
      <c r="D19" s="9"/>
      <c r="E19" s="10">
        <v>15.8</v>
      </c>
      <c r="F19" s="33">
        <f t="shared" si="0"/>
        <v>9985.6</v>
      </c>
      <c r="G19" s="19"/>
      <c r="H19" s="16"/>
      <c r="I19" s="17"/>
      <c r="J19" s="18"/>
    </row>
    <row r="20" spans="2:14" x14ac:dyDescent="0.25">
      <c r="B20" s="7">
        <v>45705</v>
      </c>
      <c r="C20" s="8">
        <v>670</v>
      </c>
      <c r="D20" s="9"/>
      <c r="E20" s="10">
        <v>15.8</v>
      </c>
      <c r="F20" s="33">
        <f t="shared" si="0"/>
        <v>10586</v>
      </c>
      <c r="G20" s="19"/>
      <c r="H20" s="16"/>
      <c r="I20" s="17"/>
      <c r="J20" s="18"/>
      <c r="N20" s="52"/>
    </row>
    <row r="21" spans="2:14" x14ac:dyDescent="0.25">
      <c r="B21" s="7">
        <v>45706</v>
      </c>
      <c r="C21" s="8">
        <v>869</v>
      </c>
      <c r="D21" s="9"/>
      <c r="E21" s="10">
        <v>15.8</v>
      </c>
      <c r="F21" s="33">
        <f t="shared" si="0"/>
        <v>13730.2</v>
      </c>
      <c r="G21" s="19"/>
      <c r="H21" s="16"/>
      <c r="I21" s="17"/>
      <c r="J21" s="18"/>
    </row>
    <row r="22" spans="2:14" x14ac:dyDescent="0.25">
      <c r="B22" s="7">
        <v>45707</v>
      </c>
      <c r="C22" s="8">
        <v>446.5</v>
      </c>
      <c r="D22" s="9"/>
      <c r="E22" s="10">
        <v>15.8</v>
      </c>
      <c r="F22" s="33">
        <f t="shared" si="0"/>
        <v>7054.7000000000007</v>
      </c>
      <c r="G22" s="19"/>
      <c r="H22" s="16"/>
      <c r="I22" s="17"/>
      <c r="J22" s="18"/>
    </row>
    <row r="23" spans="2:14" x14ac:dyDescent="0.25">
      <c r="B23" s="7">
        <v>45708</v>
      </c>
      <c r="C23" s="8">
        <v>641</v>
      </c>
      <c r="D23" s="9"/>
      <c r="E23" s="10">
        <v>15.8</v>
      </c>
      <c r="F23" s="33">
        <f t="shared" si="0"/>
        <v>10127.800000000001</v>
      </c>
      <c r="G23" s="19"/>
      <c r="H23" s="16"/>
      <c r="I23" s="17"/>
      <c r="J23" s="18"/>
    </row>
    <row r="24" spans="2:14" x14ac:dyDescent="0.25">
      <c r="B24" s="7">
        <v>45709</v>
      </c>
      <c r="C24" s="8">
        <v>610</v>
      </c>
      <c r="D24" s="9"/>
      <c r="E24" s="10">
        <v>15.8</v>
      </c>
      <c r="F24" s="33">
        <f t="shared" si="0"/>
        <v>9638</v>
      </c>
      <c r="G24" s="19"/>
      <c r="H24" s="16"/>
      <c r="I24" s="17"/>
      <c r="J24" s="18"/>
    </row>
    <row r="25" spans="2:14" x14ac:dyDescent="0.25">
      <c r="B25" s="7">
        <v>45710</v>
      </c>
      <c r="C25" s="8">
        <v>623</v>
      </c>
      <c r="D25" s="9"/>
      <c r="E25" s="10">
        <v>15.8</v>
      </c>
      <c r="F25" s="33">
        <f t="shared" si="0"/>
        <v>9843.4</v>
      </c>
      <c r="G25" s="19"/>
      <c r="H25" s="16"/>
      <c r="I25" s="17"/>
      <c r="J25" s="18"/>
      <c r="N25" s="53"/>
    </row>
    <row r="26" spans="2:14" x14ac:dyDescent="0.25">
      <c r="B26" s="7">
        <v>45711</v>
      </c>
      <c r="C26" s="8">
        <v>948</v>
      </c>
      <c r="D26" s="9"/>
      <c r="E26" s="10">
        <v>15.8</v>
      </c>
      <c r="F26" s="33">
        <f t="shared" si="0"/>
        <v>14978.400000000001</v>
      </c>
      <c r="G26" s="19"/>
      <c r="H26" s="16"/>
      <c r="I26" s="17"/>
      <c r="J26" s="18"/>
    </row>
    <row r="27" spans="2:14" x14ac:dyDescent="0.25">
      <c r="B27" s="7">
        <v>45712</v>
      </c>
      <c r="C27" s="8">
        <v>575</v>
      </c>
      <c r="D27" s="9"/>
      <c r="E27" s="10">
        <v>15.8</v>
      </c>
      <c r="F27" s="33">
        <f t="shared" si="0"/>
        <v>9085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268</v>
      </c>
      <c r="D28" s="9"/>
      <c r="E28" s="10">
        <v>15.8</v>
      </c>
      <c r="F28" s="33">
        <f t="shared" si="0"/>
        <v>4234.4000000000005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593</v>
      </c>
      <c r="D29" s="9"/>
      <c r="E29" s="10">
        <v>15.8</v>
      </c>
      <c r="F29" s="33">
        <f t="shared" si="0"/>
        <v>9369.4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666</v>
      </c>
      <c r="D30" s="9"/>
      <c r="E30" s="10">
        <v>15.8</v>
      </c>
      <c r="F30" s="33">
        <f t="shared" si="0"/>
        <v>10522.800000000001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557</v>
      </c>
      <c r="D31" s="9"/>
      <c r="E31" s="10">
        <v>15.8</v>
      </c>
      <c r="F31" s="33">
        <f t="shared" si="0"/>
        <v>8800.6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17577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277698.06236999994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277716.59999999998</v>
      </c>
      <c r="L36" s="31">
        <f>J36-J4-J5-J6</f>
        <v>269115.71889599995</v>
      </c>
      <c r="M36" s="53">
        <v>269115.71000000002</v>
      </c>
      <c r="N36" s="31">
        <f>L36-M36</f>
        <v>8.8959999266080558E-3</v>
      </c>
    </row>
    <row r="37" spans="2:14" x14ac:dyDescent="0.25">
      <c r="B37" s="26" t="s">
        <v>14</v>
      </c>
      <c r="C37" s="30">
        <f>C35</f>
        <v>17577</v>
      </c>
      <c r="D37" s="9">
        <f>D35/1.03</f>
        <v>0</v>
      </c>
      <c r="E37" s="10"/>
      <c r="F37" s="33">
        <f>SUM(F4:F36)</f>
        <v>277716.59999999998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18.537630000035278</v>
      </c>
      <c r="M39" s="17"/>
      <c r="N39" s="40">
        <f>J39+N34</f>
        <v>18.537630000035278</v>
      </c>
    </row>
    <row r="40" spans="2:14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  <c r="M40" s="17" t="s">
        <v>25</v>
      </c>
      <c r="N40" s="40">
        <v>-269125.93000000017</v>
      </c>
    </row>
    <row r="41" spans="2:14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  <c r="M41" s="17" t="s">
        <v>32</v>
      </c>
      <c r="N41" s="40">
        <f>N40+N39</f>
        <v>-269107.39237000013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4.425781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639</v>
      </c>
      <c r="D4" s="9"/>
      <c r="E4" s="10">
        <v>15.8</v>
      </c>
      <c r="F4" s="33">
        <f>E4*C4</f>
        <v>10096.200000000001</v>
      </c>
      <c r="G4" s="11"/>
      <c r="H4" s="12" t="s">
        <v>6</v>
      </c>
      <c r="I4" s="13">
        <v>0.01</v>
      </c>
      <c r="J4" s="14">
        <f>(F36+F37)*I4</f>
        <v>2927.5820000000003</v>
      </c>
    </row>
    <row r="5" spans="2:29" x14ac:dyDescent="0.25">
      <c r="B5" s="7">
        <v>45718</v>
      </c>
      <c r="C5" s="8">
        <v>769</v>
      </c>
      <c r="D5" s="9"/>
      <c r="E5" s="10">
        <v>15.8</v>
      </c>
      <c r="F5" s="33">
        <f t="shared" ref="F5:F34" si="0">E5*C5</f>
        <v>12150.2</v>
      </c>
      <c r="G5" s="11"/>
      <c r="H5" s="12" t="s">
        <v>7</v>
      </c>
      <c r="I5" s="13">
        <v>1E-3</v>
      </c>
      <c r="J5" s="14">
        <f>(F36+F37-J4-J6)*I5</f>
        <v>283.97545800000006</v>
      </c>
    </row>
    <row r="6" spans="2:29" x14ac:dyDescent="0.25">
      <c r="B6" s="7">
        <v>45719</v>
      </c>
      <c r="C6" s="8">
        <v>354</v>
      </c>
      <c r="D6" s="9"/>
      <c r="E6" s="10">
        <v>15.8</v>
      </c>
      <c r="F6" s="33">
        <f t="shared" si="0"/>
        <v>5593.2</v>
      </c>
      <c r="G6" s="11"/>
      <c r="H6" s="12" t="s">
        <v>8</v>
      </c>
      <c r="I6" s="13"/>
      <c r="J6" s="14">
        <v>5855.16</v>
      </c>
    </row>
    <row r="7" spans="2:29" x14ac:dyDescent="0.25">
      <c r="B7" s="7">
        <v>45720</v>
      </c>
      <c r="C7" s="8">
        <v>930</v>
      </c>
      <c r="D7" s="9"/>
      <c r="E7" s="10">
        <v>15.8</v>
      </c>
      <c r="F7" s="33">
        <f t="shared" si="0"/>
        <v>14694</v>
      </c>
      <c r="G7" s="11"/>
      <c r="H7" s="12" t="s">
        <v>9</v>
      </c>
      <c r="I7" s="13"/>
      <c r="J7" s="14">
        <f>'ŞUBAT 2025'!J39*-1</f>
        <v>-18.537630000035278</v>
      </c>
    </row>
    <row r="8" spans="2:29" x14ac:dyDescent="0.25">
      <c r="B8" s="7">
        <v>45721</v>
      </c>
      <c r="C8" s="8">
        <v>372</v>
      </c>
      <c r="D8" s="9"/>
      <c r="E8" s="10">
        <v>15.8</v>
      </c>
      <c r="F8" s="33">
        <f t="shared" si="0"/>
        <v>5877.6</v>
      </c>
      <c r="G8" s="15"/>
      <c r="H8" s="16"/>
      <c r="I8" s="17"/>
      <c r="J8" s="18"/>
    </row>
    <row r="9" spans="2:29" x14ac:dyDescent="0.25">
      <c r="B9" s="7">
        <v>45722</v>
      </c>
      <c r="C9" s="8">
        <v>657.5</v>
      </c>
      <c r="D9" s="9"/>
      <c r="E9" s="10">
        <v>15.8</v>
      </c>
      <c r="F9" s="33">
        <f t="shared" si="0"/>
        <v>10388.5</v>
      </c>
      <c r="G9" s="15">
        <v>45777</v>
      </c>
      <c r="H9" s="16" t="s">
        <v>40</v>
      </c>
      <c r="I9" s="17"/>
      <c r="J9" s="18">
        <v>100000</v>
      </c>
    </row>
    <row r="10" spans="2:29" x14ac:dyDescent="0.25">
      <c r="B10" s="7">
        <v>45723</v>
      </c>
      <c r="C10" s="8">
        <v>603</v>
      </c>
      <c r="D10" s="9"/>
      <c r="E10" s="10">
        <v>15.8</v>
      </c>
      <c r="F10" s="33">
        <f t="shared" si="0"/>
        <v>9527.4</v>
      </c>
      <c r="G10" s="15">
        <v>45782</v>
      </c>
      <c r="H10" s="16" t="s">
        <v>37</v>
      </c>
      <c r="I10" s="17"/>
      <c r="J10" s="18">
        <v>100000</v>
      </c>
    </row>
    <row r="11" spans="2:29" x14ac:dyDescent="0.25">
      <c r="B11" s="7">
        <v>45724</v>
      </c>
      <c r="C11" s="8">
        <v>348</v>
      </c>
      <c r="D11" s="9"/>
      <c r="E11" s="10">
        <v>15.8</v>
      </c>
      <c r="F11" s="33">
        <f t="shared" si="0"/>
        <v>5498.4000000000005</v>
      </c>
      <c r="G11" s="15">
        <v>45784</v>
      </c>
      <c r="H11" s="16" t="s">
        <v>37</v>
      </c>
      <c r="I11" s="17"/>
      <c r="J11" s="18">
        <v>83710.02</v>
      </c>
    </row>
    <row r="12" spans="2:29" x14ac:dyDescent="0.25">
      <c r="B12" s="7">
        <v>45725</v>
      </c>
      <c r="C12" s="8">
        <v>762</v>
      </c>
      <c r="D12" s="9"/>
      <c r="E12" s="10">
        <v>15.8</v>
      </c>
      <c r="F12" s="33">
        <f t="shared" si="0"/>
        <v>12039.6</v>
      </c>
      <c r="G12" s="19"/>
      <c r="H12" s="16"/>
      <c r="I12" s="17"/>
      <c r="J12" s="18"/>
    </row>
    <row r="13" spans="2:29" x14ac:dyDescent="0.25">
      <c r="B13" s="7">
        <v>45726</v>
      </c>
      <c r="C13" s="8">
        <v>349</v>
      </c>
      <c r="D13" s="9"/>
      <c r="E13" s="10">
        <v>15.8</v>
      </c>
      <c r="F13" s="33">
        <f t="shared" si="0"/>
        <v>5514.2</v>
      </c>
      <c r="G13" s="19"/>
      <c r="H13" s="16"/>
      <c r="I13" s="17"/>
      <c r="J13" s="18"/>
    </row>
    <row r="14" spans="2:29" x14ac:dyDescent="0.25">
      <c r="B14" s="7">
        <v>45727</v>
      </c>
      <c r="C14" s="8">
        <v>801</v>
      </c>
      <c r="D14" s="9"/>
      <c r="E14" s="10">
        <v>15.8</v>
      </c>
      <c r="F14" s="33">
        <f t="shared" si="0"/>
        <v>12655.800000000001</v>
      </c>
      <c r="G14" s="19"/>
      <c r="H14" s="16"/>
      <c r="I14" s="17"/>
      <c r="J14" s="18"/>
    </row>
    <row r="15" spans="2:29" x14ac:dyDescent="0.25">
      <c r="B15" s="7">
        <v>45728</v>
      </c>
      <c r="C15" s="8">
        <v>571</v>
      </c>
      <c r="D15" s="9"/>
      <c r="E15" s="10">
        <v>15.8</v>
      </c>
      <c r="F15" s="33">
        <f t="shared" si="0"/>
        <v>9021.8000000000011</v>
      </c>
      <c r="G15" s="19"/>
      <c r="H15" s="16"/>
      <c r="I15" s="17"/>
      <c r="J15" s="18"/>
    </row>
    <row r="16" spans="2:29" x14ac:dyDescent="0.25">
      <c r="B16" s="7">
        <v>45729</v>
      </c>
      <c r="C16" s="8">
        <v>353</v>
      </c>
      <c r="D16" s="9"/>
      <c r="E16" s="10">
        <v>15.8</v>
      </c>
      <c r="F16" s="33">
        <f t="shared" si="0"/>
        <v>5577.4000000000005</v>
      </c>
      <c r="G16" s="19"/>
      <c r="H16" s="16"/>
      <c r="I16" s="17"/>
      <c r="J16" s="18"/>
    </row>
    <row r="17" spans="2:14" x14ac:dyDescent="0.25">
      <c r="B17" s="7">
        <v>45730</v>
      </c>
      <c r="C17" s="8">
        <v>931</v>
      </c>
      <c r="D17" s="9"/>
      <c r="E17" s="10">
        <v>15.8</v>
      </c>
      <c r="F17" s="33">
        <f t="shared" si="0"/>
        <v>14709.800000000001</v>
      </c>
      <c r="G17" s="19"/>
      <c r="H17" s="16"/>
      <c r="I17" s="17"/>
      <c r="J17" s="18"/>
    </row>
    <row r="18" spans="2:14" x14ac:dyDescent="0.25">
      <c r="B18" s="7">
        <v>45731</v>
      </c>
      <c r="C18" s="8">
        <v>391</v>
      </c>
      <c r="D18" s="9"/>
      <c r="E18" s="10">
        <v>15.8</v>
      </c>
      <c r="F18" s="33">
        <f t="shared" si="0"/>
        <v>6177.8</v>
      </c>
      <c r="G18" s="19"/>
      <c r="H18" s="16"/>
      <c r="I18" s="17"/>
      <c r="J18" s="18"/>
    </row>
    <row r="19" spans="2:14" x14ac:dyDescent="0.25">
      <c r="B19" s="7">
        <v>45732</v>
      </c>
      <c r="C19" s="8">
        <v>435</v>
      </c>
      <c r="D19" s="9"/>
      <c r="E19" s="10">
        <v>15.8</v>
      </c>
      <c r="F19" s="33">
        <f t="shared" si="0"/>
        <v>6873</v>
      </c>
      <c r="G19" s="19"/>
      <c r="H19" s="16"/>
      <c r="I19" s="17"/>
      <c r="J19" s="18"/>
    </row>
    <row r="20" spans="2:14" x14ac:dyDescent="0.25">
      <c r="B20" s="7">
        <v>45733</v>
      </c>
      <c r="C20" s="8">
        <v>571</v>
      </c>
      <c r="D20" s="9"/>
      <c r="E20" s="10">
        <v>15.8</v>
      </c>
      <c r="F20" s="33">
        <f t="shared" si="0"/>
        <v>9021.8000000000011</v>
      </c>
      <c r="G20" s="19"/>
      <c r="H20" s="16"/>
      <c r="I20" s="17"/>
      <c r="J20" s="18"/>
    </row>
    <row r="21" spans="2:14" x14ac:dyDescent="0.25">
      <c r="B21" s="7">
        <v>45734</v>
      </c>
      <c r="C21" s="8">
        <v>984</v>
      </c>
      <c r="D21" s="9"/>
      <c r="E21" s="10">
        <v>15.8</v>
      </c>
      <c r="F21" s="33">
        <f t="shared" si="0"/>
        <v>15547.2</v>
      </c>
      <c r="G21" s="19"/>
      <c r="H21" s="16"/>
      <c r="I21" s="17"/>
      <c r="J21" s="18"/>
    </row>
    <row r="22" spans="2:14" x14ac:dyDescent="0.25">
      <c r="B22" s="7">
        <v>45735</v>
      </c>
      <c r="C22" s="8">
        <v>572</v>
      </c>
      <c r="D22" s="9"/>
      <c r="E22" s="10">
        <v>15.8</v>
      </c>
      <c r="F22" s="33">
        <f t="shared" si="0"/>
        <v>9037.6</v>
      </c>
      <c r="G22" s="19"/>
      <c r="H22" s="16"/>
      <c r="I22" s="17"/>
      <c r="J22" s="18"/>
    </row>
    <row r="23" spans="2:14" x14ac:dyDescent="0.25">
      <c r="B23" s="7">
        <v>45736</v>
      </c>
      <c r="C23" s="8">
        <v>260</v>
      </c>
      <c r="D23" s="9"/>
      <c r="E23" s="10">
        <v>15.8</v>
      </c>
      <c r="F23" s="33">
        <f t="shared" si="0"/>
        <v>4108</v>
      </c>
      <c r="G23" s="19"/>
      <c r="H23" s="16"/>
      <c r="I23" s="17"/>
      <c r="J23" s="18"/>
    </row>
    <row r="24" spans="2:14" x14ac:dyDescent="0.25">
      <c r="B24" s="7">
        <v>45737</v>
      </c>
      <c r="C24" s="8">
        <v>539</v>
      </c>
      <c r="D24" s="9"/>
      <c r="E24" s="10">
        <v>15.8</v>
      </c>
      <c r="F24" s="33">
        <f t="shared" si="0"/>
        <v>8516.2000000000007</v>
      </c>
      <c r="G24" s="19"/>
      <c r="H24" s="16"/>
      <c r="I24" s="17"/>
      <c r="J24" s="18"/>
    </row>
    <row r="25" spans="2:14" x14ac:dyDescent="0.25">
      <c r="B25" s="7">
        <v>45738</v>
      </c>
      <c r="C25" s="8">
        <v>803</v>
      </c>
      <c r="D25" s="9"/>
      <c r="E25" s="10">
        <v>15.8</v>
      </c>
      <c r="F25" s="33">
        <f t="shared" si="0"/>
        <v>12687.400000000001</v>
      </c>
      <c r="G25" s="19"/>
      <c r="H25" s="16"/>
      <c r="I25" s="17"/>
      <c r="J25" s="18"/>
    </row>
    <row r="26" spans="2:14" x14ac:dyDescent="0.25">
      <c r="B26" s="7">
        <v>45739</v>
      </c>
      <c r="C26" s="8">
        <v>387</v>
      </c>
      <c r="D26" s="9"/>
      <c r="E26" s="10">
        <v>15.8</v>
      </c>
      <c r="F26" s="33">
        <f t="shared" si="0"/>
        <v>6114.6</v>
      </c>
      <c r="G26" s="19"/>
      <c r="H26" s="16"/>
      <c r="I26" s="17"/>
      <c r="J26" s="18"/>
    </row>
    <row r="27" spans="2:14" x14ac:dyDescent="0.25">
      <c r="B27" s="7">
        <v>45740</v>
      </c>
      <c r="C27" s="8">
        <v>644</v>
      </c>
      <c r="D27" s="9"/>
      <c r="E27" s="10">
        <v>15.8</v>
      </c>
      <c r="F27" s="33">
        <f t="shared" si="0"/>
        <v>10175.200000000001</v>
      </c>
      <c r="G27" s="19"/>
      <c r="H27" s="16"/>
      <c r="I27" s="17"/>
      <c r="J27" s="18"/>
      <c r="M27" s="17" t="s">
        <v>41</v>
      </c>
      <c r="N27" s="40">
        <v>-281038.25</v>
      </c>
    </row>
    <row r="28" spans="2:14" x14ac:dyDescent="0.25">
      <c r="B28" s="7">
        <v>45741</v>
      </c>
      <c r="C28" s="8">
        <v>610</v>
      </c>
      <c r="D28" s="9"/>
      <c r="E28" s="10">
        <v>15.8</v>
      </c>
      <c r="F28" s="33">
        <f t="shared" si="0"/>
        <v>9638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627</v>
      </c>
      <c r="D29" s="9"/>
      <c r="E29" s="10">
        <v>15.8</v>
      </c>
      <c r="F29" s="33">
        <f t="shared" si="0"/>
        <v>9906.6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1060</v>
      </c>
      <c r="D30" s="9"/>
      <c r="E30" s="10">
        <v>15.8</v>
      </c>
      <c r="F30" s="33">
        <f t="shared" si="0"/>
        <v>16748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606.5</v>
      </c>
      <c r="D31" s="9"/>
      <c r="E31" s="10">
        <v>15.8</v>
      </c>
      <c r="F31" s="33">
        <f t="shared" si="0"/>
        <v>9582.7000000000007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290</v>
      </c>
      <c r="D32" s="9"/>
      <c r="E32" s="10">
        <v>15.8</v>
      </c>
      <c r="F32" s="33">
        <f t="shared" si="0"/>
        <v>4582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709</v>
      </c>
      <c r="D33" s="9"/>
      <c r="E33" s="10">
        <v>15.8</v>
      </c>
      <c r="F33" s="33">
        <f t="shared" si="0"/>
        <v>11202.2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601</v>
      </c>
      <c r="D34" s="36"/>
      <c r="E34" s="10">
        <v>15.8</v>
      </c>
      <c r="F34" s="38">
        <f t="shared" si="0"/>
        <v>9495.8000000000011</v>
      </c>
      <c r="G34" s="20"/>
      <c r="H34" s="21"/>
      <c r="I34" s="22"/>
      <c r="J34" s="23"/>
      <c r="N34" s="40">
        <f>SUM(N27:N33)</f>
        <v>-281038.25</v>
      </c>
    </row>
    <row r="35" spans="2:14" x14ac:dyDescent="0.25">
      <c r="B35" s="41" t="s">
        <v>10</v>
      </c>
      <c r="C35" s="42">
        <f>SUM(C4:C34)</f>
        <v>18529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292758.19982799998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292758.2</v>
      </c>
      <c r="L36" s="31">
        <f>J36-J4-J5-J6</f>
        <v>283691.48254200007</v>
      </c>
      <c r="M36" s="31"/>
      <c r="N36" s="31">
        <f>L36-M36</f>
        <v>283691.48254200007</v>
      </c>
    </row>
    <row r="37" spans="2:14" x14ac:dyDescent="0.25">
      <c r="B37" s="26" t="s">
        <v>14</v>
      </c>
      <c r="C37" s="30">
        <f>C35</f>
        <v>18529</v>
      </c>
      <c r="D37" s="9">
        <f>D35/1.03</f>
        <v>0</v>
      </c>
      <c r="E37" s="10"/>
      <c r="F37" s="33">
        <f>SUM(F4:F36)</f>
        <v>292758.2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1.7200002912431955E-4</v>
      </c>
      <c r="M39" s="17"/>
      <c r="N39" s="40">
        <f>J39+N34</f>
        <v>-281038.24982799997</v>
      </c>
    </row>
    <row r="40" spans="2:14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  <c r="M40" s="17" t="s">
        <v>25</v>
      </c>
      <c r="N40" s="40">
        <v>-2671.77</v>
      </c>
    </row>
    <row r="41" spans="2:14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  <c r="M41" s="17" t="s">
        <v>32</v>
      </c>
      <c r="N41" s="40">
        <f>N40+N39</f>
        <v>-283710.01982799999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4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60000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5">
        <v>45801</v>
      </c>
      <c r="Q3" s="17">
        <f>R3-P3</f>
        <v>7</v>
      </c>
      <c r="R3" s="59">
        <v>45808</v>
      </c>
      <c r="S3" s="17" t="s">
        <v>46</v>
      </c>
      <c r="T3" s="64">
        <v>158</v>
      </c>
      <c r="U3" s="63" t="s">
        <v>45</v>
      </c>
      <c r="V3" s="63" t="s">
        <v>47</v>
      </c>
      <c r="W3" s="62">
        <v>1500</v>
      </c>
      <c r="X3" s="63" t="s">
        <v>12</v>
      </c>
      <c r="Y3" s="61">
        <v>20</v>
      </c>
      <c r="Z3" s="60">
        <v>30000</v>
      </c>
      <c r="AA3" s="58"/>
      <c r="AB3" s="60">
        <v>30000</v>
      </c>
      <c r="AC3" t="s">
        <v>48</v>
      </c>
    </row>
    <row r="4" spans="2:29" x14ac:dyDescent="0.25">
      <c r="B4" s="7">
        <v>45748</v>
      </c>
      <c r="C4" s="8">
        <v>696</v>
      </c>
      <c r="D4" s="9"/>
      <c r="E4" s="10">
        <v>15.8</v>
      </c>
      <c r="F4" s="33">
        <f>E4*C4</f>
        <v>10996.800000000001</v>
      </c>
      <c r="G4" s="11"/>
      <c r="H4" s="12" t="s">
        <v>6</v>
      </c>
      <c r="I4" s="13">
        <v>0.01</v>
      </c>
      <c r="J4" s="14">
        <f>(F36+F37)*I4</f>
        <v>3306.4659999999999</v>
      </c>
    </row>
    <row r="5" spans="2:29" x14ac:dyDescent="0.25">
      <c r="B5" s="7">
        <v>45749</v>
      </c>
      <c r="C5" s="8">
        <v>615</v>
      </c>
      <c r="D5" s="9"/>
      <c r="E5" s="10">
        <v>15.8</v>
      </c>
      <c r="F5" s="33">
        <f t="shared" ref="F5:F34" si="0">E5*C5</f>
        <v>9717</v>
      </c>
      <c r="G5" s="11"/>
      <c r="H5" s="12" t="s">
        <v>7</v>
      </c>
      <c r="I5" s="13">
        <v>1E-3</v>
      </c>
      <c r="J5" s="14">
        <f>(F36+F37-J4-J6)*I5</f>
        <v>320.72720399999997</v>
      </c>
      <c r="P5" s="65">
        <v>45801</v>
      </c>
      <c r="Q5" s="17">
        <f>R5-P5</f>
        <v>37</v>
      </c>
      <c r="R5" s="59">
        <v>45838</v>
      </c>
      <c r="S5" s="17" t="s">
        <v>46</v>
      </c>
      <c r="T5" s="64">
        <v>158</v>
      </c>
      <c r="U5" s="63" t="s">
        <v>45</v>
      </c>
      <c r="V5" s="63" t="s">
        <v>47</v>
      </c>
      <c r="W5" s="62">
        <v>1500</v>
      </c>
      <c r="X5" s="63" t="s">
        <v>12</v>
      </c>
      <c r="Y5" s="61">
        <v>20</v>
      </c>
      <c r="Z5" s="60">
        <v>30000</v>
      </c>
      <c r="AA5" s="58"/>
      <c r="AB5" s="60">
        <v>30000</v>
      </c>
      <c r="AC5" t="s">
        <v>49</v>
      </c>
    </row>
    <row r="6" spans="2:29" x14ac:dyDescent="0.25">
      <c r="B6" s="7">
        <v>45750</v>
      </c>
      <c r="C6" s="8">
        <v>684</v>
      </c>
      <c r="D6" s="9"/>
      <c r="E6" s="10">
        <v>15.8</v>
      </c>
      <c r="F6" s="33">
        <f t="shared" si="0"/>
        <v>10807.2</v>
      </c>
      <c r="G6" s="11"/>
      <c r="H6" s="12" t="s">
        <v>8</v>
      </c>
      <c r="I6" s="13"/>
      <c r="J6" s="14">
        <v>6612.93</v>
      </c>
    </row>
    <row r="7" spans="2:29" x14ac:dyDescent="0.25">
      <c r="B7" s="7">
        <v>45751</v>
      </c>
      <c r="C7" s="8">
        <v>660</v>
      </c>
      <c r="D7" s="9"/>
      <c r="E7" s="10">
        <v>15.8</v>
      </c>
      <c r="F7" s="33">
        <f t="shared" si="0"/>
        <v>10428</v>
      </c>
      <c r="G7" s="11"/>
      <c r="H7" s="12" t="s">
        <v>9</v>
      </c>
      <c r="I7" s="13"/>
      <c r="J7" s="14">
        <f>'MART 2025'!J39*-1</f>
        <v>-1.7200002912431955E-4</v>
      </c>
    </row>
    <row r="8" spans="2:29" x14ac:dyDescent="0.25">
      <c r="B8" s="7">
        <v>45752</v>
      </c>
      <c r="C8" s="8">
        <v>1050</v>
      </c>
      <c r="D8" s="9"/>
      <c r="E8" s="10">
        <v>15.8</v>
      </c>
      <c r="F8" s="33">
        <f t="shared" si="0"/>
        <v>16590</v>
      </c>
      <c r="G8" s="15">
        <v>45806</v>
      </c>
      <c r="H8" s="16" t="s">
        <v>52</v>
      </c>
      <c r="I8" s="17"/>
      <c r="J8" s="18">
        <v>150000</v>
      </c>
      <c r="L8" s="55" t="s">
        <v>42</v>
      </c>
      <c r="M8" s="56"/>
      <c r="N8" s="57">
        <v>3622.5</v>
      </c>
    </row>
    <row r="9" spans="2:29" x14ac:dyDescent="0.25">
      <c r="B9" s="7">
        <v>45753</v>
      </c>
      <c r="C9" s="8">
        <v>493</v>
      </c>
      <c r="D9" s="9"/>
      <c r="E9" s="10">
        <v>15.8</v>
      </c>
      <c r="F9" s="33">
        <f t="shared" si="0"/>
        <v>7789.4000000000005</v>
      </c>
      <c r="G9" s="59">
        <v>45811</v>
      </c>
      <c r="H9" s="16" t="s">
        <v>53</v>
      </c>
      <c r="I9" s="17"/>
      <c r="J9" s="18">
        <v>200000</v>
      </c>
      <c r="L9" s="54" t="s">
        <v>43</v>
      </c>
      <c r="M9" s="54"/>
      <c r="N9" s="54"/>
    </row>
    <row r="10" spans="2:29" x14ac:dyDescent="0.25">
      <c r="B10" s="7">
        <v>45754</v>
      </c>
      <c r="C10" s="8">
        <v>429</v>
      </c>
      <c r="D10" s="9"/>
      <c r="E10" s="10">
        <v>15.8</v>
      </c>
      <c r="F10" s="33">
        <f t="shared" si="0"/>
        <v>6778.2000000000007</v>
      </c>
      <c r="G10" s="15"/>
      <c r="H10" s="16"/>
      <c r="I10" s="17"/>
      <c r="J10" s="18"/>
      <c r="L10" s="54" t="s">
        <v>44</v>
      </c>
      <c r="M10" s="54"/>
      <c r="N10" s="54"/>
    </row>
    <row r="11" spans="2:29" x14ac:dyDescent="0.25">
      <c r="B11" s="7">
        <v>45755</v>
      </c>
      <c r="C11" s="8">
        <v>646</v>
      </c>
      <c r="D11" s="9"/>
      <c r="E11" s="10">
        <v>15.8</v>
      </c>
      <c r="F11" s="33">
        <f t="shared" si="0"/>
        <v>10206.800000000001</v>
      </c>
      <c r="G11" s="19"/>
      <c r="H11" s="16"/>
      <c r="I11" s="17"/>
      <c r="J11" s="18"/>
    </row>
    <row r="12" spans="2:29" x14ac:dyDescent="0.25">
      <c r="B12" s="7">
        <v>45756</v>
      </c>
      <c r="C12" s="8">
        <v>691</v>
      </c>
      <c r="D12" s="9"/>
      <c r="E12" s="10">
        <v>15.8</v>
      </c>
      <c r="F12" s="33">
        <f t="shared" si="0"/>
        <v>10917.800000000001</v>
      </c>
      <c r="G12" s="19"/>
      <c r="H12" s="16"/>
      <c r="I12" s="17"/>
      <c r="J12" s="18"/>
    </row>
    <row r="13" spans="2:29" x14ac:dyDescent="0.25">
      <c r="B13" s="7">
        <v>45757</v>
      </c>
      <c r="C13" s="8">
        <v>664</v>
      </c>
      <c r="D13" s="9"/>
      <c r="E13" s="10">
        <v>15.8</v>
      </c>
      <c r="F13" s="33">
        <f t="shared" si="0"/>
        <v>10491.2</v>
      </c>
      <c r="G13" s="19"/>
      <c r="H13" s="16"/>
      <c r="I13" s="17"/>
      <c r="J13" s="18"/>
    </row>
    <row r="14" spans="2:29" x14ac:dyDescent="0.25">
      <c r="B14" s="7">
        <v>45758</v>
      </c>
      <c r="C14" s="8">
        <v>880.5</v>
      </c>
      <c r="D14" s="9"/>
      <c r="E14" s="10">
        <v>15.8</v>
      </c>
      <c r="F14" s="33">
        <f t="shared" si="0"/>
        <v>13911.900000000001</v>
      </c>
      <c r="G14" s="19"/>
      <c r="H14" s="16"/>
      <c r="I14" s="17"/>
      <c r="J14" s="18"/>
      <c r="P14" s="67"/>
      <c r="Q14" s="68"/>
      <c r="R14" s="69"/>
      <c r="S14" s="69"/>
      <c r="T14" s="72"/>
      <c r="U14" s="69"/>
      <c r="V14" s="70"/>
      <c r="W14" s="71"/>
      <c r="X14" s="66"/>
      <c r="Y14" s="71"/>
    </row>
    <row r="15" spans="2:29" x14ac:dyDescent="0.25">
      <c r="B15" s="7">
        <v>45759</v>
      </c>
      <c r="C15" s="8">
        <v>680</v>
      </c>
      <c r="D15" s="9"/>
      <c r="E15" s="10">
        <v>15.8</v>
      </c>
      <c r="F15" s="33">
        <f t="shared" si="0"/>
        <v>10744</v>
      </c>
      <c r="G15" s="19"/>
      <c r="H15" s="16"/>
      <c r="I15" s="17"/>
      <c r="J15" s="18"/>
    </row>
    <row r="16" spans="2:29" x14ac:dyDescent="0.25">
      <c r="B16" s="7">
        <v>45760</v>
      </c>
      <c r="C16" s="8">
        <v>636</v>
      </c>
      <c r="D16" s="9"/>
      <c r="E16" s="10">
        <v>15.8</v>
      </c>
      <c r="F16" s="33">
        <f t="shared" si="0"/>
        <v>10048.800000000001</v>
      </c>
      <c r="G16" s="19"/>
      <c r="H16" s="16"/>
      <c r="I16" s="17"/>
      <c r="J16" s="18"/>
    </row>
    <row r="17" spans="2:10" x14ac:dyDescent="0.25">
      <c r="B17" s="7">
        <v>45761</v>
      </c>
      <c r="C17" s="8">
        <v>880</v>
      </c>
      <c r="D17" s="9"/>
      <c r="E17" s="10">
        <v>15.8</v>
      </c>
      <c r="F17" s="33">
        <f t="shared" si="0"/>
        <v>13904</v>
      </c>
      <c r="G17" s="19"/>
      <c r="H17" s="16"/>
      <c r="I17" s="17"/>
      <c r="J17" s="18"/>
    </row>
    <row r="18" spans="2:10" x14ac:dyDescent="0.25">
      <c r="B18" s="7">
        <v>45762</v>
      </c>
      <c r="C18" s="8">
        <v>705</v>
      </c>
      <c r="D18" s="9"/>
      <c r="E18" s="10">
        <v>15.8</v>
      </c>
      <c r="F18" s="33">
        <f t="shared" si="0"/>
        <v>11139</v>
      </c>
      <c r="G18" s="19"/>
      <c r="H18" s="16"/>
      <c r="I18" s="17"/>
      <c r="J18" s="18"/>
    </row>
    <row r="19" spans="2:10" x14ac:dyDescent="0.25">
      <c r="B19" s="7">
        <v>45763</v>
      </c>
      <c r="C19" s="8">
        <v>550</v>
      </c>
      <c r="D19" s="9"/>
      <c r="E19" s="10">
        <v>15.8</v>
      </c>
      <c r="F19" s="33">
        <f t="shared" si="0"/>
        <v>8690</v>
      </c>
      <c r="G19" s="19"/>
      <c r="H19" s="16"/>
      <c r="I19" s="17"/>
      <c r="J19" s="18"/>
    </row>
    <row r="20" spans="2:10" x14ac:dyDescent="0.25">
      <c r="B20" s="7">
        <v>45764</v>
      </c>
      <c r="C20" s="8">
        <v>637</v>
      </c>
      <c r="D20" s="9"/>
      <c r="E20" s="10">
        <v>15.8</v>
      </c>
      <c r="F20" s="33">
        <f t="shared" si="0"/>
        <v>10064.6</v>
      </c>
      <c r="G20" s="19"/>
      <c r="H20" s="16"/>
      <c r="I20" s="17"/>
      <c r="J20" s="18"/>
    </row>
    <row r="21" spans="2:10" x14ac:dyDescent="0.25">
      <c r="B21" s="7">
        <v>45765</v>
      </c>
      <c r="C21" s="8">
        <v>779.5</v>
      </c>
      <c r="D21" s="9"/>
      <c r="E21" s="10">
        <v>15.8</v>
      </c>
      <c r="F21" s="33">
        <f t="shared" si="0"/>
        <v>12316.1</v>
      </c>
      <c r="G21" s="19"/>
      <c r="H21" s="16"/>
      <c r="I21" s="17"/>
      <c r="J21" s="18"/>
    </row>
    <row r="22" spans="2:10" x14ac:dyDescent="0.25">
      <c r="B22" s="7">
        <v>45766</v>
      </c>
      <c r="C22" s="8">
        <v>844</v>
      </c>
      <c r="D22" s="9"/>
      <c r="E22" s="10">
        <v>15.8</v>
      </c>
      <c r="F22" s="33">
        <f t="shared" si="0"/>
        <v>13335.2</v>
      </c>
      <c r="G22" s="19"/>
      <c r="H22" s="16"/>
      <c r="I22" s="17"/>
      <c r="J22" s="18"/>
    </row>
    <row r="23" spans="2:10" x14ac:dyDescent="0.25">
      <c r="B23" s="7">
        <v>45767</v>
      </c>
      <c r="C23" s="8">
        <v>555</v>
      </c>
      <c r="D23" s="9"/>
      <c r="E23" s="10">
        <v>15.8</v>
      </c>
      <c r="F23" s="33">
        <f t="shared" si="0"/>
        <v>8769</v>
      </c>
      <c r="G23" s="19"/>
      <c r="H23" s="16"/>
      <c r="I23" s="17"/>
      <c r="J23" s="18"/>
    </row>
    <row r="24" spans="2:10" x14ac:dyDescent="0.25">
      <c r="B24" s="7">
        <v>45768</v>
      </c>
      <c r="C24" s="8">
        <v>715</v>
      </c>
      <c r="D24" s="9"/>
      <c r="E24" s="10">
        <v>15.8</v>
      </c>
      <c r="F24" s="33">
        <f t="shared" si="0"/>
        <v>11297</v>
      </c>
      <c r="G24" s="19"/>
      <c r="H24" s="16"/>
      <c r="I24" s="17"/>
      <c r="J24" s="18"/>
    </row>
    <row r="25" spans="2:10" x14ac:dyDescent="0.25">
      <c r="B25" s="7">
        <v>45769</v>
      </c>
      <c r="C25" s="8">
        <v>872</v>
      </c>
      <c r="D25" s="9"/>
      <c r="E25" s="10">
        <v>15.8</v>
      </c>
      <c r="F25" s="33">
        <f t="shared" si="0"/>
        <v>13777.6</v>
      </c>
      <c r="G25" s="19"/>
      <c r="H25" s="16"/>
      <c r="I25" s="17"/>
      <c r="J25" s="18"/>
    </row>
    <row r="26" spans="2:10" x14ac:dyDescent="0.25">
      <c r="B26" s="7">
        <v>45770</v>
      </c>
      <c r="C26" s="8">
        <v>594</v>
      </c>
      <c r="D26" s="9"/>
      <c r="E26" s="10">
        <v>15.8</v>
      </c>
      <c r="F26" s="33">
        <f t="shared" si="0"/>
        <v>9385.2000000000007</v>
      </c>
      <c r="G26" s="19"/>
      <c r="H26" s="16"/>
      <c r="I26" s="17"/>
      <c r="J26" s="18"/>
    </row>
    <row r="27" spans="2:10" x14ac:dyDescent="0.25">
      <c r="B27" s="7">
        <v>45771</v>
      </c>
      <c r="C27" s="8">
        <v>735</v>
      </c>
      <c r="D27" s="9"/>
      <c r="E27" s="10">
        <v>15.8</v>
      </c>
      <c r="F27" s="33">
        <f t="shared" si="0"/>
        <v>11613</v>
      </c>
      <c r="G27" s="19"/>
      <c r="H27" s="16"/>
      <c r="I27" s="17"/>
      <c r="J27" s="18"/>
    </row>
    <row r="28" spans="2:10" x14ac:dyDescent="0.25">
      <c r="B28" s="7">
        <v>45772</v>
      </c>
      <c r="C28" s="8">
        <v>742</v>
      </c>
      <c r="D28" s="9"/>
      <c r="E28" s="10">
        <v>15.8</v>
      </c>
      <c r="F28" s="33">
        <f t="shared" si="0"/>
        <v>11723.6</v>
      </c>
      <c r="G28" s="19"/>
      <c r="H28" s="16"/>
      <c r="I28" s="17"/>
      <c r="J28" s="18"/>
    </row>
    <row r="29" spans="2:10" x14ac:dyDescent="0.25">
      <c r="B29" s="7">
        <v>45773</v>
      </c>
      <c r="C29" s="8">
        <v>857</v>
      </c>
      <c r="D29" s="9"/>
      <c r="E29" s="10">
        <v>15.8</v>
      </c>
      <c r="F29" s="33">
        <f t="shared" si="0"/>
        <v>13540.6</v>
      </c>
      <c r="G29" s="19"/>
      <c r="H29" s="16"/>
      <c r="I29" s="17"/>
      <c r="J29" s="18"/>
    </row>
    <row r="30" spans="2:10" x14ac:dyDescent="0.25">
      <c r="B30" s="7">
        <v>45774</v>
      </c>
      <c r="C30" s="8">
        <v>545</v>
      </c>
      <c r="D30" s="9"/>
      <c r="E30" s="10">
        <v>15.8</v>
      </c>
      <c r="F30" s="33">
        <f t="shared" si="0"/>
        <v>8611</v>
      </c>
      <c r="G30" s="19"/>
      <c r="H30" s="16"/>
      <c r="I30" s="17"/>
      <c r="J30" s="18"/>
    </row>
    <row r="31" spans="2:10" x14ac:dyDescent="0.25">
      <c r="B31" s="7">
        <v>45775</v>
      </c>
      <c r="C31" s="8">
        <v>690</v>
      </c>
      <c r="D31" s="9"/>
      <c r="E31" s="10">
        <v>15.8</v>
      </c>
      <c r="F31" s="33">
        <f t="shared" si="0"/>
        <v>10902</v>
      </c>
      <c r="G31" s="19"/>
      <c r="H31" s="16"/>
      <c r="I31" s="17"/>
      <c r="J31" s="18"/>
    </row>
    <row r="32" spans="2:10" x14ac:dyDescent="0.25">
      <c r="B32" s="7">
        <v>45776</v>
      </c>
      <c r="C32" s="8">
        <v>715</v>
      </c>
      <c r="D32" s="9"/>
      <c r="E32" s="10">
        <v>15.8</v>
      </c>
      <c r="F32" s="33">
        <f t="shared" si="0"/>
        <v>11297</v>
      </c>
      <c r="G32" s="19"/>
      <c r="H32" s="16"/>
      <c r="I32" s="17"/>
      <c r="J32" s="18"/>
    </row>
    <row r="33" spans="2:14" x14ac:dyDescent="0.25">
      <c r="B33" s="7">
        <v>45777</v>
      </c>
      <c r="C33" s="8">
        <v>687</v>
      </c>
      <c r="D33" s="9"/>
      <c r="E33" s="10">
        <v>15.8</v>
      </c>
      <c r="F33" s="33">
        <f t="shared" si="0"/>
        <v>10854.6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20927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360240.12303199997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330646.59999999998</v>
      </c>
      <c r="L36" s="31">
        <f>J36-J4-J5-J6</f>
        <v>320406.47679599997</v>
      </c>
    </row>
    <row r="37" spans="2:14" x14ac:dyDescent="0.25">
      <c r="B37" s="26" t="s">
        <v>14</v>
      </c>
      <c r="C37" s="30">
        <f>C35</f>
        <v>20927</v>
      </c>
      <c r="D37" s="9">
        <f>D35/1.03</f>
        <v>0</v>
      </c>
      <c r="E37" s="10"/>
      <c r="F37" s="33">
        <f>SUM(F4:F36)</f>
        <v>330646.59999999998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-29593.523031999997</v>
      </c>
    </row>
    <row r="40" spans="2:14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4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4" x14ac:dyDescent="0.25">
      <c r="J42" s="31"/>
    </row>
    <row r="43" spans="2:14" x14ac:dyDescent="0.25">
      <c r="J43" s="31"/>
    </row>
    <row r="44" spans="2:14" x14ac:dyDescent="0.25">
      <c r="N44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K45" sqref="K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3">
        <v>45801</v>
      </c>
      <c r="Q3" s="13">
        <f>R3-P3</f>
        <v>7</v>
      </c>
      <c r="R3" s="74">
        <v>45808</v>
      </c>
      <c r="S3" s="13" t="s">
        <v>46</v>
      </c>
      <c r="T3" s="75">
        <v>158</v>
      </c>
      <c r="U3" s="76" t="s">
        <v>45</v>
      </c>
      <c r="V3" s="76" t="s">
        <v>47</v>
      </c>
      <c r="W3" s="77">
        <v>1500</v>
      </c>
      <c r="X3" s="76" t="s">
        <v>12</v>
      </c>
      <c r="Y3" s="78">
        <v>20</v>
      </c>
      <c r="Z3" s="79">
        <v>30000</v>
      </c>
      <c r="AA3" s="80"/>
      <c r="AB3" s="79">
        <v>30000</v>
      </c>
      <c r="AC3" t="s">
        <v>48</v>
      </c>
    </row>
    <row r="4" spans="2:29" x14ac:dyDescent="0.25">
      <c r="B4" s="7">
        <v>45778</v>
      </c>
      <c r="C4" s="8">
        <v>717.5</v>
      </c>
      <c r="D4" s="9"/>
      <c r="E4" s="10">
        <v>15.8</v>
      </c>
      <c r="F4" s="33">
        <f>E4*C4</f>
        <v>11336.5</v>
      </c>
      <c r="G4" s="11"/>
      <c r="H4" s="12" t="s">
        <v>6</v>
      </c>
      <c r="I4" s="13">
        <v>0.01</v>
      </c>
      <c r="J4" s="14">
        <f>(F36+F37)*I4</f>
        <v>3282.5290000000005</v>
      </c>
      <c r="P4" s="81"/>
      <c r="Q4" s="81"/>
      <c r="R4" s="81"/>
      <c r="S4" s="81"/>
      <c r="T4" s="81"/>
      <c r="U4" s="81"/>
      <c r="V4" s="81" t="s">
        <v>50</v>
      </c>
      <c r="W4" s="81"/>
      <c r="X4" s="81"/>
      <c r="Y4" s="81"/>
      <c r="Z4" s="81"/>
      <c r="AA4" s="81"/>
      <c r="AB4" s="82">
        <v>-30000</v>
      </c>
    </row>
    <row r="5" spans="2:29" x14ac:dyDescent="0.25">
      <c r="B5" s="7">
        <v>45779</v>
      </c>
      <c r="C5" s="8">
        <v>740</v>
      </c>
      <c r="D5" s="9"/>
      <c r="E5" s="10">
        <v>15.8</v>
      </c>
      <c r="F5" s="33">
        <f t="shared" ref="F5:F34" si="0">E5*C5</f>
        <v>11692</v>
      </c>
      <c r="G5" s="11"/>
      <c r="H5" s="12" t="s">
        <v>7</v>
      </c>
      <c r="I5" s="13">
        <v>1E-3</v>
      </c>
      <c r="J5" s="14">
        <f>(F36+F37-J4-J6)*I5</f>
        <v>318.40531100000004</v>
      </c>
      <c r="P5" s="65">
        <v>45801</v>
      </c>
      <c r="Q5" s="17">
        <f>R5-P5</f>
        <v>37</v>
      </c>
      <c r="R5" s="59">
        <v>45838</v>
      </c>
      <c r="S5" s="17" t="s">
        <v>46</v>
      </c>
      <c r="T5" s="64">
        <v>158</v>
      </c>
      <c r="U5" s="63" t="s">
        <v>45</v>
      </c>
      <c r="V5" s="63" t="s">
        <v>47</v>
      </c>
      <c r="W5" s="62">
        <v>1500</v>
      </c>
      <c r="X5" s="63" t="s">
        <v>12</v>
      </c>
      <c r="Y5" s="61">
        <v>20</v>
      </c>
      <c r="Z5" s="60">
        <v>30000</v>
      </c>
      <c r="AA5" s="58"/>
      <c r="AB5" s="60">
        <v>30000</v>
      </c>
      <c r="AC5" t="s">
        <v>49</v>
      </c>
    </row>
    <row r="6" spans="2:29" x14ac:dyDescent="0.25">
      <c r="B6" s="7">
        <v>45780</v>
      </c>
      <c r="C6" s="8">
        <v>716.5</v>
      </c>
      <c r="D6" s="9"/>
      <c r="E6" s="10">
        <v>15.8</v>
      </c>
      <c r="F6" s="33">
        <f t="shared" si="0"/>
        <v>11320.7</v>
      </c>
      <c r="G6" s="11"/>
      <c r="H6" s="12" t="s">
        <v>8</v>
      </c>
      <c r="I6" s="13"/>
      <c r="J6" s="14">
        <v>6565.06</v>
      </c>
    </row>
    <row r="7" spans="2:29" x14ac:dyDescent="0.25">
      <c r="B7" s="7">
        <v>45781</v>
      </c>
      <c r="C7" s="8">
        <v>721.5</v>
      </c>
      <c r="D7" s="9"/>
      <c r="E7" s="10">
        <v>15.8</v>
      </c>
      <c r="F7" s="33">
        <f t="shared" si="0"/>
        <v>11399.7</v>
      </c>
      <c r="G7" s="11"/>
      <c r="H7" s="12" t="s">
        <v>9</v>
      </c>
      <c r="I7" s="13"/>
      <c r="J7" s="14">
        <f>'NİSAN 2025'!J39*-1</f>
        <v>29593.523031999997</v>
      </c>
    </row>
    <row r="8" spans="2:29" x14ac:dyDescent="0.25">
      <c r="B8" s="7">
        <v>45782</v>
      </c>
      <c r="C8" s="8">
        <v>753.5</v>
      </c>
      <c r="D8" s="9"/>
      <c r="E8" s="10">
        <v>15.8</v>
      </c>
      <c r="F8" s="33">
        <f t="shared" si="0"/>
        <v>11905.300000000001</v>
      </c>
      <c r="G8" s="15">
        <v>45801</v>
      </c>
      <c r="H8" s="16" t="s">
        <v>51</v>
      </c>
      <c r="I8" s="17"/>
      <c r="J8" s="18">
        <v>30000</v>
      </c>
    </row>
    <row r="9" spans="2:29" x14ac:dyDescent="0.25">
      <c r="B9" s="7">
        <v>45783</v>
      </c>
      <c r="C9" s="8">
        <v>692.5</v>
      </c>
      <c r="D9" s="9"/>
      <c r="E9" s="10">
        <v>15.8</v>
      </c>
      <c r="F9" s="33">
        <f t="shared" si="0"/>
        <v>10941.5</v>
      </c>
      <c r="G9" s="15">
        <v>45832</v>
      </c>
      <c r="H9" s="16" t="s">
        <v>53</v>
      </c>
      <c r="I9" s="17"/>
      <c r="J9" s="18">
        <v>100000</v>
      </c>
    </row>
    <row r="10" spans="2:29" x14ac:dyDescent="0.25">
      <c r="B10" s="7">
        <v>45784</v>
      </c>
      <c r="C10" s="8">
        <v>897</v>
      </c>
      <c r="D10" s="9"/>
      <c r="E10" s="10">
        <v>15.8</v>
      </c>
      <c r="F10" s="33">
        <f t="shared" si="0"/>
        <v>14172.6</v>
      </c>
      <c r="G10" s="15">
        <v>45834</v>
      </c>
      <c r="H10" s="16" t="s">
        <v>53</v>
      </c>
      <c r="I10" s="17"/>
      <c r="J10" s="18">
        <v>58493.38</v>
      </c>
    </row>
    <row r="11" spans="2:29" x14ac:dyDescent="0.25">
      <c r="B11" s="7">
        <v>45785</v>
      </c>
      <c r="C11" s="8">
        <v>684</v>
      </c>
      <c r="D11" s="9"/>
      <c r="E11" s="10">
        <v>15.8</v>
      </c>
      <c r="F11" s="33">
        <f t="shared" si="0"/>
        <v>10807.2</v>
      </c>
      <c r="G11" s="15">
        <v>45847</v>
      </c>
      <c r="H11" s="16" t="s">
        <v>53</v>
      </c>
      <c r="I11" s="17"/>
      <c r="J11" s="18">
        <v>100000</v>
      </c>
    </row>
    <row r="12" spans="2:29" x14ac:dyDescent="0.25">
      <c r="B12" s="7">
        <v>45786</v>
      </c>
      <c r="C12" s="8">
        <v>555.5</v>
      </c>
      <c r="D12" s="9"/>
      <c r="E12" s="10">
        <v>15.8</v>
      </c>
      <c r="F12" s="33">
        <f t="shared" si="0"/>
        <v>8776.9</v>
      </c>
      <c r="G12" s="19"/>
      <c r="H12" s="16"/>
      <c r="I12" s="17"/>
      <c r="J12" s="18"/>
    </row>
    <row r="13" spans="2:29" x14ac:dyDescent="0.25">
      <c r="B13" s="7">
        <v>45787</v>
      </c>
      <c r="C13" s="8">
        <v>724.5</v>
      </c>
      <c r="D13" s="9"/>
      <c r="E13" s="10">
        <v>15.8</v>
      </c>
      <c r="F13" s="33">
        <f t="shared" si="0"/>
        <v>11447.1</v>
      </c>
      <c r="G13" s="19"/>
      <c r="H13" s="16"/>
      <c r="I13" s="17"/>
      <c r="J13" s="18"/>
    </row>
    <row r="14" spans="2:29" x14ac:dyDescent="0.25">
      <c r="B14" s="7">
        <v>45788</v>
      </c>
      <c r="C14" s="8">
        <v>584</v>
      </c>
      <c r="D14" s="9"/>
      <c r="E14" s="10">
        <v>15.8</v>
      </c>
      <c r="F14" s="33">
        <f t="shared" si="0"/>
        <v>9227.2000000000007</v>
      </c>
      <c r="G14" s="19"/>
      <c r="H14" s="16"/>
      <c r="I14" s="17"/>
      <c r="J14" s="18"/>
    </row>
    <row r="15" spans="2:29" x14ac:dyDescent="0.25">
      <c r="B15" s="7">
        <v>45789</v>
      </c>
      <c r="C15" s="8">
        <v>751</v>
      </c>
      <c r="D15" s="9"/>
      <c r="E15" s="10">
        <v>15.8</v>
      </c>
      <c r="F15" s="33">
        <f t="shared" si="0"/>
        <v>11865.800000000001</v>
      </c>
      <c r="G15" s="19"/>
      <c r="H15" s="16"/>
      <c r="I15" s="17"/>
      <c r="J15" s="18"/>
    </row>
    <row r="16" spans="2:29" x14ac:dyDescent="0.25">
      <c r="B16" s="7">
        <v>45790</v>
      </c>
      <c r="C16" s="8">
        <v>574</v>
      </c>
      <c r="D16" s="9"/>
      <c r="E16" s="10">
        <v>15.8</v>
      </c>
      <c r="F16" s="33">
        <f t="shared" si="0"/>
        <v>9069.2000000000007</v>
      </c>
      <c r="G16" s="19"/>
      <c r="H16" s="16"/>
      <c r="I16" s="17"/>
      <c r="J16" s="18"/>
    </row>
    <row r="17" spans="2:10" x14ac:dyDescent="0.25">
      <c r="B17" s="7">
        <v>45791</v>
      </c>
      <c r="C17" s="8">
        <v>770</v>
      </c>
      <c r="D17" s="9"/>
      <c r="E17" s="10">
        <v>15.8</v>
      </c>
      <c r="F17" s="33">
        <f t="shared" si="0"/>
        <v>12166</v>
      </c>
      <c r="G17" s="19"/>
      <c r="H17" s="16"/>
      <c r="I17" s="17"/>
      <c r="J17" s="18"/>
    </row>
    <row r="18" spans="2:10" x14ac:dyDescent="0.25">
      <c r="B18" s="7">
        <v>45792</v>
      </c>
      <c r="C18" s="8">
        <v>586</v>
      </c>
      <c r="D18" s="9"/>
      <c r="E18" s="10">
        <v>15.8</v>
      </c>
      <c r="F18" s="33">
        <f t="shared" si="0"/>
        <v>9258.8000000000011</v>
      </c>
      <c r="G18" s="19"/>
      <c r="H18" s="16"/>
      <c r="I18" s="17"/>
      <c r="J18" s="18"/>
    </row>
    <row r="19" spans="2:10" x14ac:dyDescent="0.25">
      <c r="B19" s="7">
        <v>45793</v>
      </c>
      <c r="C19" s="8">
        <v>652.5</v>
      </c>
      <c r="D19" s="9"/>
      <c r="E19" s="10">
        <v>15.8</v>
      </c>
      <c r="F19" s="33">
        <f t="shared" si="0"/>
        <v>10309.5</v>
      </c>
      <c r="G19" s="19"/>
      <c r="H19" s="16"/>
      <c r="I19" s="17"/>
      <c r="J19" s="18"/>
    </row>
    <row r="20" spans="2:10" x14ac:dyDescent="0.25">
      <c r="B20" s="7">
        <v>45794</v>
      </c>
      <c r="C20" s="8">
        <v>796</v>
      </c>
      <c r="D20" s="9"/>
      <c r="E20" s="10">
        <v>15.8</v>
      </c>
      <c r="F20" s="33">
        <f t="shared" si="0"/>
        <v>12576.800000000001</v>
      </c>
      <c r="G20" s="19"/>
      <c r="H20" s="16"/>
      <c r="I20" s="17"/>
      <c r="J20" s="18"/>
    </row>
    <row r="21" spans="2:10" x14ac:dyDescent="0.25">
      <c r="B21" s="7">
        <v>45795</v>
      </c>
      <c r="C21" s="8">
        <v>657.5</v>
      </c>
      <c r="D21" s="9"/>
      <c r="E21" s="10">
        <v>15.8</v>
      </c>
      <c r="F21" s="33">
        <f t="shared" si="0"/>
        <v>10388.5</v>
      </c>
      <c r="G21" s="19"/>
      <c r="H21" s="16"/>
      <c r="I21" s="17"/>
      <c r="J21" s="18"/>
    </row>
    <row r="22" spans="2:10" x14ac:dyDescent="0.25">
      <c r="B22" s="7">
        <v>45796</v>
      </c>
      <c r="C22" s="8">
        <v>567</v>
      </c>
      <c r="D22" s="9"/>
      <c r="E22" s="10">
        <v>15.8</v>
      </c>
      <c r="F22" s="33">
        <f t="shared" si="0"/>
        <v>8958.6</v>
      </c>
      <c r="G22" s="19"/>
      <c r="H22" s="16"/>
      <c r="I22" s="17"/>
      <c r="J22" s="18"/>
    </row>
    <row r="23" spans="2:10" x14ac:dyDescent="0.25">
      <c r="B23" s="7">
        <v>45797</v>
      </c>
      <c r="C23" s="8">
        <v>754.5</v>
      </c>
      <c r="D23" s="9"/>
      <c r="E23" s="10">
        <v>15.8</v>
      </c>
      <c r="F23" s="33">
        <f t="shared" si="0"/>
        <v>11921.1</v>
      </c>
      <c r="G23" s="19"/>
      <c r="H23" s="16"/>
      <c r="I23" s="17"/>
      <c r="J23" s="18"/>
    </row>
    <row r="24" spans="2:10" x14ac:dyDescent="0.25">
      <c r="B24" s="7">
        <v>45798</v>
      </c>
      <c r="C24" s="8">
        <v>611</v>
      </c>
      <c r="D24" s="9"/>
      <c r="E24" s="10">
        <v>15.8</v>
      </c>
      <c r="F24" s="33">
        <f t="shared" si="0"/>
        <v>9653.8000000000011</v>
      </c>
      <c r="G24" s="19"/>
      <c r="H24" s="16"/>
      <c r="I24" s="17"/>
      <c r="J24" s="18"/>
    </row>
    <row r="25" spans="2:10" x14ac:dyDescent="0.25">
      <c r="B25" s="7">
        <v>45799</v>
      </c>
      <c r="C25" s="8">
        <v>439.5</v>
      </c>
      <c r="D25" s="9"/>
      <c r="E25" s="10">
        <v>15.8</v>
      </c>
      <c r="F25" s="33">
        <f t="shared" si="0"/>
        <v>6944.1</v>
      </c>
      <c r="G25" s="19"/>
      <c r="H25" s="16"/>
      <c r="I25" s="17"/>
      <c r="J25" s="18"/>
    </row>
    <row r="26" spans="2:10" x14ac:dyDescent="0.25">
      <c r="B26" s="7">
        <v>45800</v>
      </c>
      <c r="C26" s="8">
        <v>754</v>
      </c>
      <c r="D26" s="9"/>
      <c r="E26" s="10">
        <v>15.8</v>
      </c>
      <c r="F26" s="33">
        <f t="shared" si="0"/>
        <v>11913.2</v>
      </c>
      <c r="G26" s="19"/>
      <c r="H26" s="16"/>
      <c r="I26" s="17"/>
      <c r="J26" s="18"/>
    </row>
    <row r="27" spans="2:10" x14ac:dyDescent="0.25">
      <c r="B27" s="7">
        <v>45801</v>
      </c>
      <c r="C27" s="8">
        <v>529</v>
      </c>
      <c r="D27" s="9"/>
      <c r="E27" s="10">
        <v>15.8</v>
      </c>
      <c r="F27" s="33">
        <f t="shared" si="0"/>
        <v>8358.2000000000007</v>
      </c>
      <c r="G27" s="19"/>
      <c r="H27" s="16"/>
      <c r="I27" s="17"/>
      <c r="J27" s="18"/>
    </row>
    <row r="28" spans="2:10" x14ac:dyDescent="0.25">
      <c r="B28" s="7">
        <v>45802</v>
      </c>
      <c r="C28" s="8">
        <v>504.5</v>
      </c>
      <c r="D28" s="9"/>
      <c r="E28" s="10">
        <v>15.8</v>
      </c>
      <c r="F28" s="33">
        <f t="shared" si="0"/>
        <v>7971.1</v>
      </c>
      <c r="G28" s="19"/>
      <c r="H28" s="16"/>
      <c r="I28" s="17"/>
      <c r="J28" s="18"/>
    </row>
    <row r="29" spans="2:10" x14ac:dyDescent="0.25">
      <c r="B29" s="7">
        <v>45803</v>
      </c>
      <c r="C29" s="8">
        <v>806.5</v>
      </c>
      <c r="D29" s="9"/>
      <c r="E29" s="10">
        <v>15.8</v>
      </c>
      <c r="F29" s="33">
        <f t="shared" si="0"/>
        <v>12742.7</v>
      </c>
      <c r="G29" s="19"/>
      <c r="H29" s="16"/>
      <c r="I29" s="17"/>
      <c r="J29" s="18"/>
    </row>
    <row r="30" spans="2:10" x14ac:dyDescent="0.25">
      <c r="B30" s="7">
        <v>45804</v>
      </c>
      <c r="C30" s="8">
        <v>611</v>
      </c>
      <c r="D30" s="9"/>
      <c r="E30" s="10">
        <v>15.8</v>
      </c>
      <c r="F30" s="33">
        <f t="shared" si="0"/>
        <v>9653.8000000000011</v>
      </c>
      <c r="G30" s="19"/>
      <c r="H30" s="16"/>
      <c r="I30" s="17"/>
      <c r="J30" s="18"/>
    </row>
    <row r="31" spans="2:10" x14ac:dyDescent="0.25">
      <c r="B31" s="7">
        <v>45805</v>
      </c>
      <c r="C31" s="8">
        <v>539</v>
      </c>
      <c r="D31" s="9"/>
      <c r="E31" s="10">
        <v>15.8</v>
      </c>
      <c r="F31" s="33">
        <f t="shared" si="0"/>
        <v>8516.2000000000007</v>
      </c>
      <c r="G31" s="19"/>
      <c r="H31" s="16"/>
      <c r="I31" s="17"/>
      <c r="J31" s="18"/>
    </row>
    <row r="32" spans="2:10" x14ac:dyDescent="0.25">
      <c r="B32" s="7">
        <v>45806</v>
      </c>
      <c r="C32" s="8">
        <v>740</v>
      </c>
      <c r="D32" s="9"/>
      <c r="E32" s="10">
        <v>15.8</v>
      </c>
      <c r="F32" s="33">
        <f t="shared" si="0"/>
        <v>11692</v>
      </c>
      <c r="G32" s="19"/>
      <c r="H32" s="16"/>
      <c r="I32" s="17"/>
      <c r="J32" s="18"/>
    </row>
    <row r="33" spans="2:12" x14ac:dyDescent="0.25">
      <c r="B33" s="7">
        <v>45807</v>
      </c>
      <c r="C33" s="8">
        <v>661</v>
      </c>
      <c r="D33" s="9"/>
      <c r="E33" s="10">
        <v>15.8</v>
      </c>
      <c r="F33" s="33">
        <f t="shared" si="0"/>
        <v>10443.800000000001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685</v>
      </c>
      <c r="D34" s="36"/>
      <c r="E34" s="10">
        <v>15.8</v>
      </c>
      <c r="F34" s="38">
        <f t="shared" si="0"/>
        <v>10823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20775.5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328252.89734299999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328252.90000000002</v>
      </c>
      <c r="L36" s="31">
        <f>J36-J4-J5-J6</f>
        <v>318086.90568900004</v>
      </c>
    </row>
    <row r="37" spans="2:12" x14ac:dyDescent="0.25">
      <c r="B37" s="26" t="s">
        <v>14</v>
      </c>
      <c r="C37" s="30">
        <f>C35</f>
        <v>20775.5</v>
      </c>
      <c r="D37" s="9">
        <f>D35/1.03</f>
        <v>0</v>
      </c>
      <c r="E37" s="10"/>
      <c r="F37" s="33">
        <f>SUM(F4:F36)</f>
        <v>328252.90000000002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2.6570000336505473E-3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3">
        <v>45801</v>
      </c>
      <c r="Q3" s="13">
        <f>R3-P3</f>
        <v>7</v>
      </c>
      <c r="R3" s="74">
        <v>45808</v>
      </c>
      <c r="S3" s="13" t="s">
        <v>46</v>
      </c>
      <c r="T3" s="75">
        <v>158</v>
      </c>
      <c r="U3" s="76" t="s">
        <v>45</v>
      </c>
      <c r="V3" s="76" t="s">
        <v>47</v>
      </c>
      <c r="W3" s="77">
        <v>1500</v>
      </c>
      <c r="X3" s="76" t="s">
        <v>12</v>
      </c>
      <c r="Y3" s="78">
        <v>20</v>
      </c>
      <c r="Z3" s="79">
        <v>30000</v>
      </c>
      <c r="AA3" s="80"/>
      <c r="AB3" s="79">
        <v>30000</v>
      </c>
      <c r="AC3" t="s">
        <v>48</v>
      </c>
    </row>
    <row r="4" spans="2:29" x14ac:dyDescent="0.25">
      <c r="B4" s="7">
        <v>45809</v>
      </c>
      <c r="C4" s="8">
        <v>544</v>
      </c>
      <c r="D4" s="9"/>
      <c r="E4" s="10">
        <v>15.8</v>
      </c>
      <c r="F4" s="33">
        <f>E4*C4</f>
        <v>8595.2000000000007</v>
      </c>
      <c r="G4" s="11"/>
      <c r="H4" s="12" t="s">
        <v>6</v>
      </c>
      <c r="I4" s="13">
        <v>0.01</v>
      </c>
      <c r="J4" s="14">
        <f>(F36+F37)*I4</f>
        <v>3034.0740000000001</v>
      </c>
      <c r="P4" s="81"/>
      <c r="Q4" s="81"/>
      <c r="R4" s="81"/>
      <c r="S4" s="81"/>
      <c r="T4" s="81"/>
      <c r="U4" s="81"/>
      <c r="V4" s="81" t="s">
        <v>50</v>
      </c>
      <c r="W4" s="81"/>
      <c r="X4" s="81"/>
      <c r="Y4" s="81"/>
      <c r="Z4" s="81"/>
      <c r="AA4" s="81"/>
      <c r="AB4" s="82">
        <v>-30000</v>
      </c>
    </row>
    <row r="5" spans="2:29" x14ac:dyDescent="0.25">
      <c r="B5" s="7">
        <v>45810</v>
      </c>
      <c r="C5" s="8">
        <v>815</v>
      </c>
      <c r="D5" s="9"/>
      <c r="E5" s="10">
        <v>15.8</v>
      </c>
      <c r="F5" s="33">
        <f t="shared" ref="F5:F34" si="0">E5*C5</f>
        <v>12877</v>
      </c>
      <c r="G5" s="11"/>
      <c r="H5" s="12" t="s">
        <v>7</v>
      </c>
      <c r="I5" s="13">
        <v>1E-3</v>
      </c>
      <c r="J5" s="14">
        <f>(F36+F37-J4-J6)*I5</f>
        <v>294.30517599999996</v>
      </c>
      <c r="P5" s="73">
        <v>45801</v>
      </c>
      <c r="Q5" s="13">
        <f>R5-P5</f>
        <v>37</v>
      </c>
      <c r="R5" s="74">
        <v>45838</v>
      </c>
      <c r="S5" s="13" t="s">
        <v>46</v>
      </c>
      <c r="T5" s="75">
        <v>158</v>
      </c>
      <c r="U5" s="76" t="s">
        <v>45</v>
      </c>
      <c r="V5" s="76" t="s">
        <v>47</v>
      </c>
      <c r="W5" s="77">
        <v>1500</v>
      </c>
      <c r="X5" s="76" t="s">
        <v>12</v>
      </c>
      <c r="Y5" s="78">
        <v>20</v>
      </c>
      <c r="Z5" s="79">
        <v>30000</v>
      </c>
      <c r="AA5" s="80"/>
      <c r="AB5" s="79">
        <v>30000</v>
      </c>
      <c r="AC5" t="s">
        <v>49</v>
      </c>
    </row>
    <row r="6" spans="2:29" x14ac:dyDescent="0.25">
      <c r="B6" s="7">
        <v>45811</v>
      </c>
      <c r="C6" s="8">
        <v>684</v>
      </c>
      <c r="D6" s="9"/>
      <c r="E6" s="10">
        <v>15.8</v>
      </c>
      <c r="F6" s="33">
        <f t="shared" si="0"/>
        <v>10807.2</v>
      </c>
      <c r="G6" s="11"/>
      <c r="H6" s="12" t="s">
        <v>8</v>
      </c>
      <c r="I6" s="13"/>
      <c r="J6" s="14">
        <v>6068.15</v>
      </c>
      <c r="P6" s="81"/>
      <c r="Q6" s="81"/>
      <c r="R6" s="81"/>
      <c r="S6" s="81"/>
      <c r="T6" s="81"/>
      <c r="U6" s="81"/>
      <c r="V6" s="81" t="s">
        <v>55</v>
      </c>
      <c r="W6" s="81"/>
      <c r="X6" s="81"/>
      <c r="Y6" s="81"/>
      <c r="Z6" s="81"/>
      <c r="AA6" s="81"/>
      <c r="AB6" s="82">
        <v>-30000</v>
      </c>
    </row>
    <row r="7" spans="2:29" x14ac:dyDescent="0.25">
      <c r="B7" s="7">
        <v>45812</v>
      </c>
      <c r="C7" s="8">
        <v>685</v>
      </c>
      <c r="D7" s="9"/>
      <c r="E7" s="10">
        <v>15.8</v>
      </c>
      <c r="F7" s="33">
        <f t="shared" si="0"/>
        <v>10823</v>
      </c>
      <c r="G7" s="11"/>
      <c r="H7" s="12" t="s">
        <v>9</v>
      </c>
      <c r="I7" s="13"/>
      <c r="J7" s="14">
        <f>'MAYIS 2025'!J39*-1</f>
        <v>-2.6570000336505473E-3</v>
      </c>
    </row>
    <row r="8" spans="2:29" x14ac:dyDescent="0.25">
      <c r="B8" s="7">
        <v>45813</v>
      </c>
      <c r="C8" s="8">
        <v>571</v>
      </c>
      <c r="D8" s="9"/>
      <c r="E8" s="10">
        <v>15.8</v>
      </c>
      <c r="F8" s="33">
        <f t="shared" si="0"/>
        <v>9021.8000000000011</v>
      </c>
      <c r="G8" s="65">
        <v>45801</v>
      </c>
      <c r="H8" s="16" t="s">
        <v>54</v>
      </c>
      <c r="I8" s="17"/>
      <c r="J8" s="60">
        <v>30000</v>
      </c>
    </row>
    <row r="9" spans="2:29" x14ac:dyDescent="0.25">
      <c r="B9" s="7">
        <v>45814</v>
      </c>
      <c r="C9" s="8">
        <v>747</v>
      </c>
      <c r="D9" s="9"/>
      <c r="E9" s="10">
        <v>15.8</v>
      </c>
      <c r="F9" s="33">
        <f t="shared" si="0"/>
        <v>11802.6</v>
      </c>
      <c r="G9" s="15">
        <v>45870</v>
      </c>
      <c r="H9" s="16" t="s">
        <v>53</v>
      </c>
      <c r="I9" s="17"/>
      <c r="J9" s="18">
        <v>264010.87</v>
      </c>
    </row>
    <row r="10" spans="2:29" x14ac:dyDescent="0.25">
      <c r="B10" s="7">
        <v>45815</v>
      </c>
      <c r="C10" s="8">
        <v>679</v>
      </c>
      <c r="D10" s="9"/>
      <c r="E10" s="10">
        <v>15.8</v>
      </c>
      <c r="F10" s="33">
        <f t="shared" si="0"/>
        <v>10728.2</v>
      </c>
      <c r="G10" s="15"/>
      <c r="H10" s="16"/>
      <c r="I10" s="17"/>
      <c r="J10" s="18"/>
    </row>
    <row r="11" spans="2:29" x14ac:dyDescent="0.25">
      <c r="B11" s="7">
        <v>45816</v>
      </c>
      <c r="C11" s="8">
        <v>650</v>
      </c>
      <c r="D11" s="9"/>
      <c r="E11" s="10">
        <v>15.8</v>
      </c>
      <c r="F11" s="33">
        <f t="shared" si="0"/>
        <v>10270</v>
      </c>
      <c r="G11" s="19"/>
      <c r="H11" s="16"/>
      <c r="I11" s="17"/>
      <c r="J11" s="18"/>
    </row>
    <row r="12" spans="2:29" x14ac:dyDescent="0.25">
      <c r="B12" s="7">
        <v>45817</v>
      </c>
      <c r="C12" s="8">
        <v>511</v>
      </c>
      <c r="D12" s="9"/>
      <c r="E12" s="10">
        <v>15.8</v>
      </c>
      <c r="F12" s="33">
        <f t="shared" si="0"/>
        <v>8073.8</v>
      </c>
      <c r="G12" s="19"/>
      <c r="H12" s="16"/>
      <c r="I12" s="17"/>
      <c r="J12" s="18"/>
    </row>
    <row r="13" spans="2:29" x14ac:dyDescent="0.25">
      <c r="B13" s="7">
        <v>45818</v>
      </c>
      <c r="C13" s="8">
        <v>578</v>
      </c>
      <c r="D13" s="9"/>
      <c r="E13" s="10">
        <v>15.8</v>
      </c>
      <c r="F13" s="33">
        <f t="shared" si="0"/>
        <v>9132.4</v>
      </c>
      <c r="G13" s="19"/>
      <c r="H13" s="16"/>
      <c r="I13" s="17"/>
      <c r="J13" s="18"/>
    </row>
    <row r="14" spans="2:29" x14ac:dyDescent="0.25">
      <c r="B14" s="7">
        <v>45819</v>
      </c>
      <c r="C14" s="8">
        <v>704</v>
      </c>
      <c r="D14" s="9"/>
      <c r="E14" s="10">
        <v>15.8</v>
      </c>
      <c r="F14" s="33">
        <f t="shared" si="0"/>
        <v>11123.2</v>
      </c>
      <c r="G14" s="19"/>
      <c r="H14" s="16"/>
      <c r="I14" s="17"/>
      <c r="J14" s="18"/>
    </row>
    <row r="15" spans="2:29" x14ac:dyDescent="0.25">
      <c r="B15" s="7">
        <v>45820</v>
      </c>
      <c r="C15" s="8">
        <v>654</v>
      </c>
      <c r="D15" s="9"/>
      <c r="E15" s="10">
        <v>15.8</v>
      </c>
      <c r="F15" s="33">
        <f t="shared" si="0"/>
        <v>10333.200000000001</v>
      </c>
      <c r="G15" s="19"/>
      <c r="H15" s="16"/>
      <c r="I15" s="17"/>
      <c r="J15" s="18"/>
    </row>
    <row r="16" spans="2:29" x14ac:dyDescent="0.25">
      <c r="B16" s="7">
        <v>45821</v>
      </c>
      <c r="C16" s="8">
        <v>654</v>
      </c>
      <c r="D16" s="9"/>
      <c r="E16" s="10">
        <v>15.8</v>
      </c>
      <c r="F16" s="33">
        <f t="shared" si="0"/>
        <v>10333.200000000001</v>
      </c>
      <c r="G16" s="19"/>
      <c r="H16" s="16"/>
      <c r="I16" s="17"/>
      <c r="J16" s="18"/>
    </row>
    <row r="17" spans="2:10" x14ac:dyDescent="0.25">
      <c r="B17" s="7">
        <v>45822</v>
      </c>
      <c r="C17" s="8">
        <v>667</v>
      </c>
      <c r="D17" s="9"/>
      <c r="E17" s="10">
        <v>15.8</v>
      </c>
      <c r="F17" s="33">
        <f t="shared" si="0"/>
        <v>10538.6</v>
      </c>
      <c r="G17" s="19"/>
      <c r="H17" s="16"/>
      <c r="I17" s="17"/>
      <c r="J17" s="18"/>
    </row>
    <row r="18" spans="2:10" x14ac:dyDescent="0.25">
      <c r="B18" s="7">
        <v>45823</v>
      </c>
      <c r="C18" s="8">
        <v>613</v>
      </c>
      <c r="D18" s="9"/>
      <c r="E18" s="10">
        <v>15.8</v>
      </c>
      <c r="F18" s="33">
        <f t="shared" si="0"/>
        <v>9685.4</v>
      </c>
      <c r="G18" s="19"/>
      <c r="H18" s="16"/>
      <c r="I18" s="17"/>
      <c r="J18" s="18"/>
    </row>
    <row r="19" spans="2:10" x14ac:dyDescent="0.25">
      <c r="B19" s="7">
        <v>45824</v>
      </c>
      <c r="C19" s="8">
        <v>478</v>
      </c>
      <c r="D19" s="9"/>
      <c r="E19" s="10">
        <v>15.8</v>
      </c>
      <c r="F19" s="33">
        <f t="shared" si="0"/>
        <v>7552.4000000000005</v>
      </c>
      <c r="G19" s="19"/>
      <c r="H19" s="16"/>
      <c r="I19" s="17"/>
      <c r="J19" s="18"/>
    </row>
    <row r="20" spans="2:10" x14ac:dyDescent="0.25">
      <c r="B20" s="7">
        <v>45825</v>
      </c>
      <c r="C20" s="8">
        <v>865</v>
      </c>
      <c r="D20" s="9"/>
      <c r="E20" s="10">
        <v>15.8</v>
      </c>
      <c r="F20" s="33">
        <f t="shared" si="0"/>
        <v>13667</v>
      </c>
      <c r="G20" s="19"/>
      <c r="H20" s="16"/>
      <c r="I20" s="17"/>
      <c r="J20" s="18"/>
    </row>
    <row r="21" spans="2:10" x14ac:dyDescent="0.25">
      <c r="B21" s="7">
        <v>45826</v>
      </c>
      <c r="C21" s="8">
        <v>361</v>
      </c>
      <c r="D21" s="9"/>
      <c r="E21" s="10">
        <v>15.8</v>
      </c>
      <c r="F21" s="33">
        <f t="shared" si="0"/>
        <v>5703.8</v>
      </c>
      <c r="G21" s="19"/>
      <c r="H21" s="16"/>
      <c r="I21" s="17"/>
      <c r="J21" s="18"/>
    </row>
    <row r="22" spans="2:10" x14ac:dyDescent="0.25">
      <c r="B22" s="7">
        <v>45827</v>
      </c>
      <c r="C22" s="8">
        <v>785.5</v>
      </c>
      <c r="D22" s="9"/>
      <c r="E22" s="10">
        <v>15.8</v>
      </c>
      <c r="F22" s="33">
        <f t="shared" si="0"/>
        <v>12410.900000000001</v>
      </c>
      <c r="G22" s="19"/>
      <c r="H22" s="16"/>
      <c r="I22" s="17"/>
      <c r="J22" s="18"/>
    </row>
    <row r="23" spans="2:10" x14ac:dyDescent="0.25">
      <c r="B23" s="7">
        <v>45828</v>
      </c>
      <c r="C23" s="8">
        <v>454</v>
      </c>
      <c r="D23" s="9"/>
      <c r="E23" s="10">
        <v>15.8</v>
      </c>
      <c r="F23" s="33">
        <f t="shared" si="0"/>
        <v>7173.2000000000007</v>
      </c>
      <c r="G23" s="19"/>
      <c r="H23" s="16"/>
      <c r="I23" s="17"/>
      <c r="J23" s="18"/>
    </row>
    <row r="24" spans="2:10" x14ac:dyDescent="0.25">
      <c r="B24" s="7">
        <v>45829</v>
      </c>
      <c r="C24" s="8">
        <v>809.5</v>
      </c>
      <c r="D24" s="9"/>
      <c r="E24" s="10">
        <v>15.8</v>
      </c>
      <c r="F24" s="33">
        <f t="shared" si="0"/>
        <v>12790.1</v>
      </c>
      <c r="G24" s="19"/>
      <c r="H24" s="16"/>
      <c r="I24" s="17"/>
      <c r="J24" s="18"/>
    </row>
    <row r="25" spans="2:10" x14ac:dyDescent="0.25">
      <c r="B25" s="7">
        <v>45830</v>
      </c>
      <c r="C25" s="8">
        <v>652</v>
      </c>
      <c r="D25" s="9"/>
      <c r="E25" s="10">
        <v>15.8</v>
      </c>
      <c r="F25" s="33">
        <f t="shared" si="0"/>
        <v>10301.6</v>
      </c>
      <c r="G25" s="19"/>
      <c r="H25" s="16"/>
      <c r="I25" s="17"/>
      <c r="J25" s="18"/>
    </row>
    <row r="26" spans="2:10" x14ac:dyDescent="0.25">
      <c r="B26" s="7">
        <v>45831</v>
      </c>
      <c r="C26" s="8">
        <v>671</v>
      </c>
      <c r="D26" s="9"/>
      <c r="E26" s="10">
        <v>15.8</v>
      </c>
      <c r="F26" s="33">
        <f t="shared" si="0"/>
        <v>10601.800000000001</v>
      </c>
      <c r="G26" s="19"/>
      <c r="H26" s="16"/>
      <c r="I26" s="17"/>
      <c r="J26" s="18"/>
    </row>
    <row r="27" spans="2:10" x14ac:dyDescent="0.25">
      <c r="B27" s="7">
        <v>45832</v>
      </c>
      <c r="C27" s="8">
        <v>625</v>
      </c>
      <c r="D27" s="9"/>
      <c r="E27" s="10">
        <v>15.8</v>
      </c>
      <c r="F27" s="33">
        <f t="shared" si="0"/>
        <v>9875</v>
      </c>
      <c r="G27" s="19"/>
      <c r="H27" s="16"/>
      <c r="I27" s="17"/>
      <c r="J27" s="18"/>
    </row>
    <row r="28" spans="2:10" x14ac:dyDescent="0.25">
      <c r="B28" s="7">
        <v>45833</v>
      </c>
      <c r="C28" s="8">
        <v>629</v>
      </c>
      <c r="D28" s="9"/>
      <c r="E28" s="10">
        <v>15.8</v>
      </c>
      <c r="F28" s="33">
        <f t="shared" si="0"/>
        <v>9938.2000000000007</v>
      </c>
      <c r="G28" s="19"/>
      <c r="H28" s="16"/>
      <c r="I28" s="17"/>
      <c r="J28" s="18"/>
    </row>
    <row r="29" spans="2:10" x14ac:dyDescent="0.25">
      <c r="B29" s="7">
        <v>45834</v>
      </c>
      <c r="C29" s="8">
        <v>635</v>
      </c>
      <c r="D29" s="9"/>
      <c r="E29" s="10">
        <v>15.8</v>
      </c>
      <c r="F29" s="33">
        <f t="shared" si="0"/>
        <v>10033</v>
      </c>
      <c r="G29" s="19"/>
      <c r="H29" s="16"/>
      <c r="I29" s="17"/>
      <c r="J29" s="18"/>
    </row>
    <row r="30" spans="2:10" x14ac:dyDescent="0.25">
      <c r="B30" s="7">
        <v>45835</v>
      </c>
      <c r="C30" s="8">
        <v>563</v>
      </c>
      <c r="D30" s="9"/>
      <c r="E30" s="10">
        <v>15.8</v>
      </c>
      <c r="F30" s="33">
        <f t="shared" si="0"/>
        <v>8895.4</v>
      </c>
      <c r="G30" s="19"/>
      <c r="H30" s="16"/>
      <c r="I30" s="17"/>
      <c r="J30" s="18"/>
    </row>
    <row r="31" spans="2:10" x14ac:dyDescent="0.25">
      <c r="B31" s="7">
        <v>45836</v>
      </c>
      <c r="C31" s="8">
        <v>681</v>
      </c>
      <c r="D31" s="9"/>
      <c r="E31" s="10">
        <v>15.8</v>
      </c>
      <c r="F31" s="33">
        <f t="shared" si="0"/>
        <v>10759.800000000001</v>
      </c>
      <c r="G31" s="19"/>
      <c r="H31" s="16"/>
      <c r="I31" s="17"/>
      <c r="J31" s="18"/>
    </row>
    <row r="32" spans="2:10" x14ac:dyDescent="0.25">
      <c r="B32" s="7">
        <v>45837</v>
      </c>
      <c r="C32" s="8">
        <v>504</v>
      </c>
      <c r="D32" s="9"/>
      <c r="E32" s="10">
        <v>15.8</v>
      </c>
      <c r="F32" s="33">
        <f t="shared" si="0"/>
        <v>7963.2000000000007</v>
      </c>
      <c r="G32" s="19"/>
      <c r="H32" s="16"/>
      <c r="I32" s="17"/>
      <c r="J32" s="18"/>
    </row>
    <row r="33" spans="2:12" x14ac:dyDescent="0.25">
      <c r="B33" s="7">
        <v>45838</v>
      </c>
      <c r="C33" s="8">
        <v>734</v>
      </c>
      <c r="D33" s="9"/>
      <c r="E33" s="10">
        <v>15.8</v>
      </c>
      <c r="F33" s="33">
        <f t="shared" si="0"/>
        <v>11597.2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19203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303407.39651899994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303407.40000000002</v>
      </c>
      <c r="L36" s="31">
        <f>J36-J4-J5-J6</f>
        <v>294010.87082399998</v>
      </c>
    </row>
    <row r="37" spans="2:12" x14ac:dyDescent="0.25">
      <c r="B37" s="26" t="s">
        <v>14</v>
      </c>
      <c r="C37" s="30">
        <f>C35</f>
        <v>19203</v>
      </c>
      <c r="D37" s="9">
        <f>D35/1.03</f>
        <v>0</v>
      </c>
      <c r="E37" s="10"/>
      <c r="F37" s="33">
        <f>SUM(F4:F36)</f>
        <v>303407.40000000002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3.4810000797733665E-3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613</v>
      </c>
      <c r="D4" s="9"/>
      <c r="E4" s="10">
        <v>15.8</v>
      </c>
      <c r="F4" s="33">
        <f>E4*C4</f>
        <v>9685.4</v>
      </c>
      <c r="G4" s="11"/>
      <c r="H4" s="12" t="s">
        <v>6</v>
      </c>
      <c r="I4" s="13">
        <v>0.01</v>
      </c>
      <c r="J4" s="14">
        <f>(F36+F37)*I4</f>
        <v>2938.6420000000003</v>
      </c>
    </row>
    <row r="5" spans="2:29" x14ac:dyDescent="0.25">
      <c r="B5" s="7">
        <v>45840</v>
      </c>
      <c r="C5" s="8">
        <v>558</v>
      </c>
      <c r="D5" s="9"/>
      <c r="E5" s="10">
        <v>15.8</v>
      </c>
      <c r="F5" s="33">
        <f t="shared" ref="F5:F34" si="0">E5*C5</f>
        <v>8816.4</v>
      </c>
      <c r="G5" s="11"/>
      <c r="H5" s="12" t="s">
        <v>7</v>
      </c>
      <c r="I5" s="13">
        <v>1E-3</v>
      </c>
      <c r="J5" s="14">
        <f>(F36+F37-J4-J6)*I5</f>
        <v>285.04827799999998</v>
      </c>
    </row>
    <row r="6" spans="2:29" x14ac:dyDescent="0.25">
      <c r="B6" s="7">
        <v>45841</v>
      </c>
      <c r="C6" s="8">
        <v>530</v>
      </c>
      <c r="D6" s="9"/>
      <c r="E6" s="10">
        <v>15.8</v>
      </c>
      <c r="F6" s="33">
        <f t="shared" si="0"/>
        <v>8374</v>
      </c>
      <c r="G6" s="11"/>
      <c r="H6" s="12" t="s">
        <v>8</v>
      </c>
      <c r="I6" s="13"/>
      <c r="J6" s="14">
        <v>5877.28</v>
      </c>
    </row>
    <row r="7" spans="2:29" x14ac:dyDescent="0.25">
      <c r="B7" s="7">
        <v>45842</v>
      </c>
      <c r="C7" s="8">
        <v>555</v>
      </c>
      <c r="D7" s="9"/>
      <c r="E7" s="10">
        <v>15.8</v>
      </c>
      <c r="F7" s="33">
        <f t="shared" si="0"/>
        <v>8769</v>
      </c>
      <c r="G7" s="11"/>
      <c r="H7" s="12" t="s">
        <v>9</v>
      </c>
      <c r="I7" s="13"/>
      <c r="J7" s="14">
        <f>'HAZİRAN 2025'!J39*-1</f>
        <v>-3.4810000797733665E-3</v>
      </c>
    </row>
    <row r="8" spans="2:29" x14ac:dyDescent="0.25">
      <c r="B8" s="7">
        <v>45843</v>
      </c>
      <c r="C8" s="8">
        <v>556</v>
      </c>
      <c r="D8" s="9"/>
      <c r="E8" s="10">
        <v>15.8</v>
      </c>
      <c r="F8" s="33">
        <f t="shared" si="0"/>
        <v>8784.8000000000011</v>
      </c>
      <c r="G8" s="15">
        <v>45897</v>
      </c>
      <c r="H8" s="16" t="s">
        <v>53</v>
      </c>
      <c r="I8" s="17"/>
      <c r="J8" s="18">
        <v>284763.23</v>
      </c>
    </row>
    <row r="9" spans="2:29" x14ac:dyDescent="0.25">
      <c r="B9" s="7">
        <v>45844</v>
      </c>
      <c r="C9" s="8">
        <v>507</v>
      </c>
      <c r="D9" s="9"/>
      <c r="E9" s="10">
        <v>15.8</v>
      </c>
      <c r="F9" s="33">
        <f t="shared" si="0"/>
        <v>8010.6</v>
      </c>
      <c r="G9" s="15"/>
      <c r="H9" s="16"/>
      <c r="I9" s="17"/>
      <c r="J9" s="18"/>
    </row>
    <row r="10" spans="2:29" x14ac:dyDescent="0.25">
      <c r="B10" s="7">
        <v>45845</v>
      </c>
      <c r="C10" s="8">
        <v>595</v>
      </c>
      <c r="D10" s="9"/>
      <c r="E10" s="10">
        <v>15.8</v>
      </c>
      <c r="F10" s="33">
        <f t="shared" si="0"/>
        <v>9401</v>
      </c>
      <c r="G10" s="15"/>
      <c r="H10" s="16"/>
      <c r="I10" s="17"/>
      <c r="J10" s="18"/>
    </row>
    <row r="11" spans="2:29" x14ac:dyDescent="0.25">
      <c r="B11" s="7">
        <v>45846</v>
      </c>
      <c r="C11" s="8">
        <v>630</v>
      </c>
      <c r="D11" s="9"/>
      <c r="E11" s="10">
        <v>15.8</v>
      </c>
      <c r="F11" s="33">
        <f t="shared" si="0"/>
        <v>9954</v>
      </c>
      <c r="G11" s="19"/>
      <c r="H11" s="16"/>
      <c r="I11" s="17"/>
      <c r="J11" s="18"/>
    </row>
    <row r="12" spans="2:29" x14ac:dyDescent="0.25">
      <c r="B12" s="7">
        <v>45847</v>
      </c>
      <c r="C12" s="8">
        <v>620</v>
      </c>
      <c r="D12" s="9"/>
      <c r="E12" s="10">
        <v>15.8</v>
      </c>
      <c r="F12" s="33">
        <f t="shared" si="0"/>
        <v>9796</v>
      </c>
      <c r="G12" s="19"/>
      <c r="H12" s="16"/>
      <c r="I12" s="17"/>
      <c r="J12" s="18"/>
    </row>
    <row r="13" spans="2:29" x14ac:dyDescent="0.25">
      <c r="B13" s="7">
        <v>45848</v>
      </c>
      <c r="C13" s="8">
        <v>495.5</v>
      </c>
      <c r="D13" s="9"/>
      <c r="E13" s="10">
        <v>15.8</v>
      </c>
      <c r="F13" s="33">
        <f t="shared" si="0"/>
        <v>7828.9000000000005</v>
      </c>
      <c r="G13" s="19"/>
      <c r="H13" s="16"/>
      <c r="I13" s="17"/>
      <c r="J13" s="18"/>
    </row>
    <row r="14" spans="2:29" x14ac:dyDescent="0.25">
      <c r="B14" s="7">
        <v>45849</v>
      </c>
      <c r="C14" s="8">
        <v>697</v>
      </c>
      <c r="D14" s="9"/>
      <c r="E14" s="10">
        <v>15.8</v>
      </c>
      <c r="F14" s="33">
        <f t="shared" si="0"/>
        <v>11012.6</v>
      </c>
      <c r="G14" s="19"/>
      <c r="H14" s="16"/>
      <c r="I14" s="17"/>
      <c r="J14" s="18"/>
    </row>
    <row r="15" spans="2:29" x14ac:dyDescent="0.25">
      <c r="B15" s="7">
        <v>45850</v>
      </c>
      <c r="C15" s="8">
        <v>610</v>
      </c>
      <c r="D15" s="9"/>
      <c r="E15" s="10">
        <v>15.8</v>
      </c>
      <c r="F15" s="33">
        <f t="shared" si="0"/>
        <v>9638</v>
      </c>
      <c r="G15" s="19"/>
      <c r="H15" s="16"/>
      <c r="I15" s="17"/>
      <c r="J15" s="18"/>
    </row>
    <row r="16" spans="2:29" x14ac:dyDescent="0.25">
      <c r="B16" s="7">
        <v>45851</v>
      </c>
      <c r="C16" s="8">
        <v>635</v>
      </c>
      <c r="D16" s="9"/>
      <c r="E16" s="10">
        <v>15.8</v>
      </c>
      <c r="F16" s="33">
        <f t="shared" si="0"/>
        <v>10033</v>
      </c>
      <c r="G16" s="19"/>
      <c r="H16" s="16"/>
      <c r="I16" s="17"/>
      <c r="J16" s="18"/>
    </row>
    <row r="17" spans="2:10" x14ac:dyDescent="0.25">
      <c r="B17" s="7">
        <v>45852</v>
      </c>
      <c r="C17" s="8">
        <v>637</v>
      </c>
      <c r="D17" s="9"/>
      <c r="E17" s="10">
        <v>15.8</v>
      </c>
      <c r="F17" s="33">
        <f t="shared" si="0"/>
        <v>10064.6</v>
      </c>
      <c r="G17" s="19"/>
      <c r="H17" s="16"/>
      <c r="I17" s="17"/>
      <c r="J17" s="18"/>
    </row>
    <row r="18" spans="2:10" x14ac:dyDescent="0.25">
      <c r="B18" s="7">
        <v>45853</v>
      </c>
      <c r="C18" s="8">
        <v>628</v>
      </c>
      <c r="D18" s="9"/>
      <c r="E18" s="10">
        <v>15.8</v>
      </c>
      <c r="F18" s="33">
        <f t="shared" si="0"/>
        <v>9922.4</v>
      </c>
      <c r="G18" s="19"/>
      <c r="H18" s="16"/>
      <c r="I18" s="17"/>
      <c r="J18" s="18"/>
    </row>
    <row r="19" spans="2:10" x14ac:dyDescent="0.25">
      <c r="B19" s="7">
        <v>45854</v>
      </c>
      <c r="C19" s="8">
        <v>638</v>
      </c>
      <c r="D19" s="9"/>
      <c r="E19" s="10">
        <v>15.8</v>
      </c>
      <c r="F19" s="33">
        <f t="shared" si="0"/>
        <v>10080.4</v>
      </c>
      <c r="G19" s="19"/>
      <c r="H19" s="16"/>
      <c r="I19" s="17"/>
      <c r="J19" s="18"/>
    </row>
    <row r="20" spans="2:10" x14ac:dyDescent="0.25">
      <c r="B20" s="7">
        <v>45855</v>
      </c>
      <c r="C20" s="8">
        <v>513.5</v>
      </c>
      <c r="D20" s="9"/>
      <c r="E20" s="10">
        <v>15.8</v>
      </c>
      <c r="F20" s="33">
        <f t="shared" si="0"/>
        <v>8113.3</v>
      </c>
      <c r="G20" s="19"/>
      <c r="H20" s="16"/>
      <c r="I20" s="17"/>
      <c r="J20" s="18"/>
    </row>
    <row r="21" spans="2:10" x14ac:dyDescent="0.25">
      <c r="B21" s="7">
        <v>45856</v>
      </c>
      <c r="C21" s="8">
        <v>790</v>
      </c>
      <c r="D21" s="9"/>
      <c r="E21" s="10">
        <v>15.8</v>
      </c>
      <c r="F21" s="33">
        <f t="shared" si="0"/>
        <v>12482</v>
      </c>
      <c r="G21" s="19"/>
      <c r="H21" s="16"/>
      <c r="I21" s="17"/>
      <c r="J21" s="18"/>
    </row>
    <row r="22" spans="2:10" x14ac:dyDescent="0.25">
      <c r="B22" s="7">
        <v>45857</v>
      </c>
      <c r="C22" s="8">
        <v>648</v>
      </c>
      <c r="D22" s="9"/>
      <c r="E22" s="10">
        <v>15.8</v>
      </c>
      <c r="F22" s="33">
        <f t="shared" si="0"/>
        <v>10238.4</v>
      </c>
      <c r="G22" s="19"/>
      <c r="H22" s="16"/>
      <c r="I22" s="17"/>
      <c r="J22" s="18"/>
    </row>
    <row r="23" spans="2:10" x14ac:dyDescent="0.25">
      <c r="B23" s="7">
        <v>45858</v>
      </c>
      <c r="C23" s="8">
        <v>614</v>
      </c>
      <c r="D23" s="9"/>
      <c r="E23" s="10">
        <v>15.8</v>
      </c>
      <c r="F23" s="33">
        <f t="shared" si="0"/>
        <v>9701.2000000000007</v>
      </c>
      <c r="G23" s="19"/>
      <c r="H23" s="16"/>
      <c r="I23" s="17"/>
      <c r="J23" s="18"/>
    </row>
    <row r="24" spans="2:10" x14ac:dyDescent="0.25">
      <c r="B24" s="7">
        <v>45859</v>
      </c>
      <c r="C24" s="8">
        <v>638</v>
      </c>
      <c r="D24" s="9"/>
      <c r="E24" s="10">
        <v>15.8</v>
      </c>
      <c r="F24" s="33">
        <f t="shared" si="0"/>
        <v>10080.4</v>
      </c>
      <c r="G24" s="19"/>
      <c r="H24" s="16"/>
      <c r="I24" s="17"/>
      <c r="J24" s="18"/>
    </row>
    <row r="25" spans="2:10" x14ac:dyDescent="0.25">
      <c r="B25" s="7">
        <v>45860</v>
      </c>
      <c r="C25" s="8">
        <v>605</v>
      </c>
      <c r="D25" s="9"/>
      <c r="E25" s="10">
        <v>15.8</v>
      </c>
      <c r="F25" s="33">
        <f t="shared" si="0"/>
        <v>9559</v>
      </c>
      <c r="G25" s="19"/>
      <c r="H25" s="16"/>
      <c r="I25" s="17"/>
      <c r="J25" s="18"/>
    </row>
    <row r="26" spans="2:10" x14ac:dyDescent="0.25">
      <c r="B26" s="7">
        <v>45861</v>
      </c>
      <c r="C26" s="8">
        <v>592</v>
      </c>
      <c r="D26" s="9"/>
      <c r="E26" s="10">
        <v>15.8</v>
      </c>
      <c r="F26" s="33">
        <f t="shared" si="0"/>
        <v>9353.6</v>
      </c>
      <c r="G26" s="19"/>
      <c r="H26" s="16"/>
      <c r="I26" s="17"/>
      <c r="J26" s="18"/>
    </row>
    <row r="27" spans="2:10" x14ac:dyDescent="0.25">
      <c r="B27" s="7">
        <v>45862</v>
      </c>
      <c r="C27" s="8">
        <v>575</v>
      </c>
      <c r="D27" s="9"/>
      <c r="E27" s="10">
        <v>15.8</v>
      </c>
      <c r="F27" s="33">
        <f t="shared" si="0"/>
        <v>9085</v>
      </c>
      <c r="G27" s="19"/>
      <c r="H27" s="16"/>
      <c r="I27" s="17"/>
      <c r="J27" s="18"/>
    </row>
    <row r="28" spans="2:10" x14ac:dyDescent="0.25">
      <c r="B28" s="7">
        <v>45863</v>
      </c>
      <c r="C28" s="8">
        <v>550</v>
      </c>
      <c r="D28" s="9"/>
      <c r="E28" s="10">
        <v>15.8</v>
      </c>
      <c r="F28" s="33">
        <f t="shared" si="0"/>
        <v>8690</v>
      </c>
      <c r="G28" s="19"/>
      <c r="H28" s="16"/>
      <c r="I28" s="17"/>
      <c r="J28" s="18"/>
    </row>
    <row r="29" spans="2:10" x14ac:dyDescent="0.25">
      <c r="B29" s="7">
        <v>45864</v>
      </c>
      <c r="C29" s="8">
        <v>555</v>
      </c>
      <c r="D29" s="9"/>
      <c r="E29" s="10">
        <v>15.8</v>
      </c>
      <c r="F29" s="33">
        <f t="shared" si="0"/>
        <v>8769</v>
      </c>
      <c r="G29" s="19"/>
      <c r="H29" s="16"/>
      <c r="I29" s="17"/>
      <c r="J29" s="18"/>
    </row>
    <row r="30" spans="2:10" x14ac:dyDescent="0.25">
      <c r="B30" s="7">
        <v>45865</v>
      </c>
      <c r="C30" s="8">
        <v>592</v>
      </c>
      <c r="D30" s="9"/>
      <c r="E30" s="10">
        <v>15.8</v>
      </c>
      <c r="F30" s="33">
        <f t="shared" si="0"/>
        <v>9353.6</v>
      </c>
      <c r="G30" s="19"/>
      <c r="H30" s="16"/>
      <c r="I30" s="17"/>
      <c r="J30" s="18"/>
    </row>
    <row r="31" spans="2:10" x14ac:dyDescent="0.25">
      <c r="B31" s="7">
        <v>45866</v>
      </c>
      <c r="C31" s="8">
        <v>594</v>
      </c>
      <c r="D31" s="9"/>
      <c r="E31" s="10">
        <v>15.8</v>
      </c>
      <c r="F31" s="33">
        <f t="shared" si="0"/>
        <v>9385.2000000000007</v>
      </c>
      <c r="G31" s="19"/>
      <c r="H31" s="16"/>
      <c r="I31" s="17"/>
      <c r="J31" s="18"/>
    </row>
    <row r="32" spans="2:10" x14ac:dyDescent="0.25">
      <c r="B32" s="7">
        <v>45867</v>
      </c>
      <c r="C32" s="8">
        <v>596.5</v>
      </c>
      <c r="D32" s="9"/>
      <c r="E32" s="10">
        <v>15.8</v>
      </c>
      <c r="F32" s="33">
        <f t="shared" si="0"/>
        <v>9424.7000000000007</v>
      </c>
      <c r="G32" s="19"/>
      <c r="H32" s="16"/>
      <c r="I32" s="17"/>
      <c r="J32" s="18"/>
    </row>
    <row r="33" spans="2:12" x14ac:dyDescent="0.25">
      <c r="B33" s="7">
        <v>45868</v>
      </c>
      <c r="C33" s="8">
        <v>594</v>
      </c>
      <c r="D33" s="9"/>
      <c r="E33" s="10">
        <v>15.8</v>
      </c>
      <c r="F33" s="33">
        <f t="shared" si="0"/>
        <v>9385.2000000000007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637.5</v>
      </c>
      <c r="D34" s="36"/>
      <c r="E34" s="10">
        <v>15.8</v>
      </c>
      <c r="F34" s="38">
        <f t="shared" si="0"/>
        <v>10072.5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18599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293864.1967969999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293864.2</v>
      </c>
      <c r="L36" s="31">
        <f>J36-J4-J5-J6</f>
        <v>284763.22972200002</v>
      </c>
    </row>
    <row r="37" spans="2:12" x14ac:dyDescent="0.25">
      <c r="B37" s="26" t="s">
        <v>14</v>
      </c>
      <c r="C37" s="30">
        <f>C35</f>
        <v>18599</v>
      </c>
      <c r="D37" s="9">
        <f>D35/1.03</f>
        <v>0</v>
      </c>
      <c r="E37" s="10"/>
      <c r="F37" s="33">
        <f>SUM(F4:F36)</f>
        <v>293864.2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3.2030001166276634E-3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45" sqref="V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600</v>
      </c>
      <c r="D4" s="9"/>
      <c r="E4" s="10">
        <v>17.100000000000001</v>
      </c>
      <c r="F4" s="33">
        <f>E4*C4</f>
        <v>10260</v>
      </c>
      <c r="G4" s="11"/>
      <c r="H4" s="12" t="s">
        <v>6</v>
      </c>
      <c r="I4" s="13">
        <v>0.01</v>
      </c>
      <c r="J4" s="14">
        <f>(F36+F37)*I4</f>
        <v>3150.5895</v>
      </c>
    </row>
    <row r="5" spans="2:29" x14ac:dyDescent="0.25">
      <c r="B5" s="7">
        <v>45871</v>
      </c>
      <c r="C5" s="8">
        <v>477</v>
      </c>
      <c r="D5" s="9"/>
      <c r="E5" s="10">
        <v>17.100000000000001</v>
      </c>
      <c r="F5" s="33">
        <f t="shared" ref="F5:F34" si="0">E5*C5</f>
        <v>8156.7000000000007</v>
      </c>
      <c r="G5" s="11"/>
      <c r="H5" s="12" t="s">
        <v>7</v>
      </c>
      <c r="I5" s="13">
        <v>1E-3</v>
      </c>
      <c r="J5" s="14">
        <f>(F36+F37-J4-J6)*I5</f>
        <v>305.71773050000002</v>
      </c>
    </row>
    <row r="6" spans="2:29" x14ac:dyDescent="0.25">
      <c r="B6" s="7">
        <v>45872</v>
      </c>
      <c r="C6" s="8">
        <v>731</v>
      </c>
      <c r="D6" s="9"/>
      <c r="E6" s="10">
        <v>17.100000000000001</v>
      </c>
      <c r="F6" s="33">
        <f t="shared" si="0"/>
        <v>12500.1</v>
      </c>
      <c r="G6" s="11"/>
      <c r="H6" s="12" t="s">
        <v>8</v>
      </c>
      <c r="I6" s="13"/>
      <c r="J6" s="91">
        <v>6190.63</v>
      </c>
    </row>
    <row r="7" spans="2:29" x14ac:dyDescent="0.25">
      <c r="B7" s="7">
        <v>45873</v>
      </c>
      <c r="C7" s="8">
        <v>667</v>
      </c>
      <c r="D7" s="9"/>
      <c r="E7" s="10">
        <v>17.100000000000001</v>
      </c>
      <c r="F7" s="33">
        <f t="shared" si="0"/>
        <v>11405.7</v>
      </c>
      <c r="G7" s="11"/>
      <c r="H7" s="12" t="s">
        <v>9</v>
      </c>
      <c r="I7" s="13"/>
      <c r="J7" s="90">
        <f>'TEMMUZ 2025'!J39*-1</f>
        <v>-3.2030001166276634E-3</v>
      </c>
    </row>
    <row r="8" spans="2:29" x14ac:dyDescent="0.25">
      <c r="B8" s="7">
        <v>45874</v>
      </c>
      <c r="C8" s="8">
        <v>628</v>
      </c>
      <c r="D8" s="9"/>
      <c r="E8" s="10">
        <v>17.100000000000001</v>
      </c>
      <c r="F8" s="33">
        <f t="shared" si="0"/>
        <v>10738.800000000001</v>
      </c>
      <c r="G8" s="15">
        <v>45903</v>
      </c>
      <c r="H8" s="16" t="s">
        <v>53</v>
      </c>
      <c r="I8" s="17"/>
      <c r="J8" s="18">
        <v>150000</v>
      </c>
    </row>
    <row r="9" spans="2:29" x14ac:dyDescent="0.25">
      <c r="B9" s="7">
        <v>45875</v>
      </c>
      <c r="C9" s="8">
        <v>648.5</v>
      </c>
      <c r="D9" s="9"/>
      <c r="E9" s="10">
        <v>17.100000000000001</v>
      </c>
      <c r="F9" s="33">
        <f t="shared" si="0"/>
        <v>11089.35</v>
      </c>
      <c r="G9" s="15">
        <v>45912</v>
      </c>
      <c r="H9" s="16" t="s">
        <v>59</v>
      </c>
      <c r="I9" s="17"/>
      <c r="J9" s="18">
        <v>150000</v>
      </c>
    </row>
    <row r="10" spans="2:29" x14ac:dyDescent="0.25">
      <c r="B10" s="7">
        <v>45876</v>
      </c>
      <c r="C10" s="8">
        <v>663</v>
      </c>
      <c r="D10" s="9"/>
      <c r="E10" s="10">
        <v>17.100000000000001</v>
      </c>
      <c r="F10" s="33">
        <f t="shared" si="0"/>
        <v>11337.300000000001</v>
      </c>
      <c r="G10" s="15">
        <v>45924</v>
      </c>
      <c r="H10" s="16" t="s">
        <v>65</v>
      </c>
      <c r="I10" s="17"/>
      <c r="J10" s="96">
        <v>5472.7532030001166</v>
      </c>
    </row>
    <row r="11" spans="2:29" x14ac:dyDescent="0.25">
      <c r="B11" s="7">
        <v>45877</v>
      </c>
      <c r="C11" s="8">
        <v>652</v>
      </c>
      <c r="D11" s="9"/>
      <c r="E11" s="10">
        <v>17.100000000000001</v>
      </c>
      <c r="F11" s="33">
        <f t="shared" si="0"/>
        <v>11149.2</v>
      </c>
      <c r="G11" s="19"/>
      <c r="H11" s="16"/>
      <c r="I11" s="17"/>
      <c r="J11" s="18"/>
    </row>
    <row r="12" spans="2:29" x14ac:dyDescent="0.25">
      <c r="B12" s="7">
        <v>45878</v>
      </c>
      <c r="C12" s="8">
        <v>500</v>
      </c>
      <c r="D12" s="9"/>
      <c r="E12" s="10">
        <v>17.100000000000001</v>
      </c>
      <c r="F12" s="33">
        <f t="shared" si="0"/>
        <v>8550</v>
      </c>
      <c r="G12" s="19"/>
      <c r="H12" s="16"/>
      <c r="I12" s="17"/>
      <c r="J12" s="18"/>
    </row>
    <row r="13" spans="2:29" x14ac:dyDescent="0.25">
      <c r="B13" s="7">
        <v>45879</v>
      </c>
      <c r="C13" s="8">
        <v>772</v>
      </c>
      <c r="D13" s="9"/>
      <c r="E13" s="10">
        <v>17.100000000000001</v>
      </c>
      <c r="F13" s="33">
        <f t="shared" si="0"/>
        <v>13201.2</v>
      </c>
      <c r="G13" s="19"/>
      <c r="H13" s="16"/>
      <c r="I13" s="17"/>
      <c r="J13" s="18"/>
    </row>
    <row r="14" spans="2:29" x14ac:dyDescent="0.25">
      <c r="B14" s="7">
        <v>45880</v>
      </c>
      <c r="C14" s="8">
        <v>663</v>
      </c>
      <c r="D14" s="9"/>
      <c r="E14" s="10">
        <v>17.100000000000001</v>
      </c>
      <c r="F14" s="33">
        <f t="shared" si="0"/>
        <v>11337.300000000001</v>
      </c>
      <c r="G14" s="19"/>
      <c r="H14" s="16"/>
      <c r="I14" s="17"/>
      <c r="J14" s="18"/>
    </row>
    <row r="15" spans="2:29" x14ac:dyDescent="0.25">
      <c r="B15" s="7">
        <v>45881</v>
      </c>
      <c r="C15" s="8">
        <v>646.5</v>
      </c>
      <c r="D15" s="9"/>
      <c r="E15" s="10">
        <v>17.100000000000001</v>
      </c>
      <c r="F15" s="33">
        <f t="shared" si="0"/>
        <v>11055.150000000001</v>
      </c>
      <c r="G15" s="19"/>
      <c r="H15" s="16"/>
      <c r="I15" s="17"/>
      <c r="J15" s="18"/>
    </row>
    <row r="16" spans="2:29" x14ac:dyDescent="0.25">
      <c r="B16" s="7">
        <v>45882</v>
      </c>
      <c r="C16" s="8">
        <v>640</v>
      </c>
      <c r="D16" s="9"/>
      <c r="E16" s="10">
        <v>17.100000000000001</v>
      </c>
      <c r="F16" s="33">
        <f t="shared" si="0"/>
        <v>10944</v>
      </c>
      <c r="G16" s="19"/>
      <c r="H16" s="16"/>
      <c r="I16" s="17"/>
      <c r="J16" s="18"/>
    </row>
    <row r="17" spans="2:10" x14ac:dyDescent="0.25">
      <c r="B17" s="7">
        <v>45883</v>
      </c>
      <c r="C17" s="8">
        <v>597</v>
      </c>
      <c r="D17" s="9"/>
      <c r="E17" s="10">
        <v>17.100000000000001</v>
      </c>
      <c r="F17" s="33">
        <f t="shared" si="0"/>
        <v>10208.700000000001</v>
      </c>
      <c r="G17" s="19"/>
      <c r="H17" s="16"/>
      <c r="I17" s="17"/>
      <c r="J17" s="18"/>
    </row>
    <row r="18" spans="2:10" x14ac:dyDescent="0.25">
      <c r="B18" s="7">
        <v>45884</v>
      </c>
      <c r="C18" s="8">
        <v>624</v>
      </c>
      <c r="D18" s="9"/>
      <c r="E18" s="10">
        <v>17.100000000000001</v>
      </c>
      <c r="F18" s="33">
        <f t="shared" si="0"/>
        <v>10670.400000000001</v>
      </c>
      <c r="G18" s="19"/>
      <c r="H18" s="16"/>
      <c r="I18" s="17"/>
      <c r="J18" s="18"/>
    </row>
    <row r="19" spans="2:10" x14ac:dyDescent="0.25">
      <c r="B19" s="7">
        <v>45885</v>
      </c>
      <c r="C19" s="8">
        <v>595</v>
      </c>
      <c r="D19" s="9"/>
      <c r="E19" s="10">
        <v>17.100000000000001</v>
      </c>
      <c r="F19" s="33">
        <f t="shared" si="0"/>
        <v>10174.5</v>
      </c>
      <c r="G19" s="19"/>
      <c r="H19" s="16"/>
      <c r="I19" s="17"/>
      <c r="J19" s="18"/>
    </row>
    <row r="20" spans="2:10" x14ac:dyDescent="0.25">
      <c r="B20" s="7">
        <v>45886</v>
      </c>
      <c r="C20" s="8">
        <v>600</v>
      </c>
      <c r="D20" s="9"/>
      <c r="E20" s="10">
        <v>17.100000000000001</v>
      </c>
      <c r="F20" s="33">
        <f t="shared" si="0"/>
        <v>10260</v>
      </c>
      <c r="G20" s="19"/>
      <c r="H20" s="16"/>
      <c r="I20" s="17"/>
      <c r="J20" s="18"/>
    </row>
    <row r="21" spans="2:10" x14ac:dyDescent="0.25">
      <c r="B21" s="7">
        <v>45887</v>
      </c>
      <c r="C21" s="8">
        <v>483</v>
      </c>
      <c r="D21" s="9"/>
      <c r="E21" s="10">
        <v>17.100000000000001</v>
      </c>
      <c r="F21" s="33">
        <f t="shared" si="0"/>
        <v>8259.3000000000011</v>
      </c>
      <c r="G21" s="19"/>
      <c r="H21" s="16"/>
      <c r="I21" s="17"/>
      <c r="J21" s="18"/>
    </row>
    <row r="22" spans="2:10" x14ac:dyDescent="0.25">
      <c r="B22" s="7">
        <v>45888</v>
      </c>
      <c r="C22" s="8">
        <v>644</v>
      </c>
      <c r="D22" s="9"/>
      <c r="E22" s="10">
        <v>17.100000000000001</v>
      </c>
      <c r="F22" s="33">
        <f t="shared" si="0"/>
        <v>11012.400000000001</v>
      </c>
      <c r="G22" s="19"/>
      <c r="H22" s="16"/>
      <c r="I22" s="17"/>
      <c r="J22" s="18"/>
    </row>
    <row r="23" spans="2:10" x14ac:dyDescent="0.25">
      <c r="B23" s="7">
        <v>45889</v>
      </c>
      <c r="C23" s="8">
        <v>523</v>
      </c>
      <c r="D23" s="9"/>
      <c r="E23" s="10">
        <v>17.100000000000001</v>
      </c>
      <c r="F23" s="33">
        <f t="shared" si="0"/>
        <v>8943.3000000000011</v>
      </c>
      <c r="G23" s="19"/>
      <c r="H23" s="16"/>
      <c r="I23" s="17"/>
      <c r="J23" s="18"/>
    </row>
    <row r="24" spans="2:10" x14ac:dyDescent="0.25">
      <c r="B24" s="7">
        <v>45890</v>
      </c>
      <c r="C24" s="8">
        <v>512</v>
      </c>
      <c r="D24" s="9"/>
      <c r="E24" s="10">
        <v>17.100000000000001</v>
      </c>
      <c r="F24" s="33">
        <f t="shared" si="0"/>
        <v>8755.2000000000007</v>
      </c>
      <c r="G24" s="19"/>
      <c r="H24" s="16"/>
      <c r="I24" s="17"/>
      <c r="J24" s="18"/>
    </row>
    <row r="25" spans="2:10" x14ac:dyDescent="0.25">
      <c r="B25" s="7">
        <v>45891</v>
      </c>
      <c r="C25" s="8">
        <v>487</v>
      </c>
      <c r="D25" s="9"/>
      <c r="E25" s="10">
        <v>17.100000000000001</v>
      </c>
      <c r="F25" s="33">
        <f t="shared" si="0"/>
        <v>8327.7000000000007</v>
      </c>
      <c r="G25" s="19"/>
      <c r="H25" s="16"/>
      <c r="I25" s="17"/>
      <c r="J25" s="18"/>
    </row>
    <row r="26" spans="2:10" x14ac:dyDescent="0.25">
      <c r="B26" s="7">
        <v>45892</v>
      </c>
      <c r="C26" s="8">
        <v>652</v>
      </c>
      <c r="D26" s="9"/>
      <c r="E26" s="10">
        <v>17.100000000000001</v>
      </c>
      <c r="F26" s="33">
        <f t="shared" si="0"/>
        <v>11149.2</v>
      </c>
      <c r="G26" s="19"/>
      <c r="H26" s="16"/>
      <c r="I26" s="17"/>
      <c r="J26" s="18"/>
    </row>
    <row r="27" spans="2:10" x14ac:dyDescent="0.25">
      <c r="B27" s="7">
        <v>45893</v>
      </c>
      <c r="C27" s="8">
        <v>452.5</v>
      </c>
      <c r="D27" s="9"/>
      <c r="E27" s="10">
        <v>17.100000000000001</v>
      </c>
      <c r="F27" s="33">
        <f t="shared" si="0"/>
        <v>7737.7500000000009</v>
      </c>
      <c r="G27" s="19"/>
      <c r="H27" s="16"/>
      <c r="I27" s="17"/>
      <c r="J27" s="18"/>
    </row>
    <row r="28" spans="2:10" x14ac:dyDescent="0.25">
      <c r="B28" s="7">
        <v>45894</v>
      </c>
      <c r="C28" s="8">
        <v>588.5</v>
      </c>
      <c r="D28" s="9"/>
      <c r="E28" s="10">
        <v>17.100000000000001</v>
      </c>
      <c r="F28" s="33">
        <f t="shared" si="0"/>
        <v>10063.35</v>
      </c>
      <c r="G28" s="19"/>
      <c r="H28" s="16"/>
      <c r="I28" s="17"/>
      <c r="J28" s="18"/>
    </row>
    <row r="29" spans="2:10" x14ac:dyDescent="0.25">
      <c r="B29" s="7">
        <v>45895</v>
      </c>
      <c r="C29" s="8">
        <v>525.5</v>
      </c>
      <c r="D29" s="9"/>
      <c r="E29" s="10">
        <v>17.100000000000001</v>
      </c>
      <c r="F29" s="33">
        <f t="shared" si="0"/>
        <v>8986.0500000000011</v>
      </c>
      <c r="G29" s="19"/>
      <c r="H29" s="16"/>
      <c r="I29" s="17"/>
      <c r="J29" s="18"/>
    </row>
    <row r="30" spans="2:10" x14ac:dyDescent="0.25">
      <c r="B30" s="7">
        <v>45896</v>
      </c>
      <c r="C30" s="8">
        <v>577</v>
      </c>
      <c r="D30" s="9"/>
      <c r="E30" s="10">
        <v>17.100000000000001</v>
      </c>
      <c r="F30" s="33">
        <f t="shared" si="0"/>
        <v>9866.7000000000007</v>
      </c>
      <c r="G30" s="19"/>
      <c r="H30" s="16"/>
      <c r="I30" s="17"/>
      <c r="J30" s="18"/>
    </row>
    <row r="31" spans="2:10" x14ac:dyDescent="0.25">
      <c r="B31" s="7">
        <v>45897</v>
      </c>
      <c r="C31" s="8">
        <v>565</v>
      </c>
      <c r="D31" s="9"/>
      <c r="E31" s="10">
        <v>17.100000000000001</v>
      </c>
      <c r="F31" s="33">
        <f t="shared" si="0"/>
        <v>9661.5</v>
      </c>
      <c r="G31" s="19"/>
      <c r="H31" s="16"/>
      <c r="I31" s="17"/>
      <c r="J31" s="18"/>
    </row>
    <row r="32" spans="2:10" x14ac:dyDescent="0.25">
      <c r="B32" s="7">
        <v>45898</v>
      </c>
      <c r="C32" s="8">
        <v>561</v>
      </c>
      <c r="D32" s="9"/>
      <c r="E32" s="10">
        <v>17.100000000000001</v>
      </c>
      <c r="F32" s="33">
        <f t="shared" si="0"/>
        <v>9593.1</v>
      </c>
      <c r="G32" s="19"/>
      <c r="H32" s="16"/>
      <c r="I32" s="17"/>
      <c r="J32" s="18"/>
    </row>
    <row r="33" spans="2:12" x14ac:dyDescent="0.25">
      <c r="B33" s="7">
        <v>45899</v>
      </c>
      <c r="C33" s="8">
        <v>597</v>
      </c>
      <c r="D33" s="9"/>
      <c r="E33" s="10">
        <v>17.100000000000001</v>
      </c>
      <c r="F33" s="33">
        <f t="shared" si="0"/>
        <v>10208.700000000001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553</v>
      </c>
      <c r="D34" s="36"/>
      <c r="E34" s="10">
        <v>17.100000000000001</v>
      </c>
      <c r="F34" s="38">
        <f t="shared" si="0"/>
        <v>9456.3000000000011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18424.5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315119.68723049999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315058.95</v>
      </c>
      <c r="L36" s="31">
        <f>J36-J4-J5-J6</f>
        <v>305412.01276950003</v>
      </c>
    </row>
    <row r="37" spans="2:12" x14ac:dyDescent="0.25">
      <c r="B37" s="26" t="s">
        <v>14</v>
      </c>
      <c r="C37" s="30">
        <f>C35</f>
        <v>18424.5</v>
      </c>
      <c r="D37" s="9">
        <f>D35/1.03</f>
        <v>0</v>
      </c>
      <c r="E37" s="10"/>
      <c r="F37" s="33">
        <f>SUM(F4:F36)</f>
        <v>315058.95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-60.737230499973521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1" sqref="L1: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9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92">
        <f>SUM(N3:N8)</f>
        <v>250000</v>
      </c>
    </row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L2" s="160" t="s">
        <v>60</v>
      </c>
      <c r="M2" s="161"/>
      <c r="N2" s="1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4">
        <v>45966</v>
      </c>
      <c r="M3" s="13" t="s">
        <v>61</v>
      </c>
      <c r="N3" s="94">
        <v>250000</v>
      </c>
      <c r="P3" s="89">
        <v>45906</v>
      </c>
      <c r="Q3" s="17">
        <f>R3-P3</f>
        <v>85</v>
      </c>
      <c r="R3" s="59">
        <v>45991</v>
      </c>
      <c r="S3" s="17" t="s">
        <v>46</v>
      </c>
      <c r="T3" s="88">
        <v>316</v>
      </c>
      <c r="U3" s="87" t="s">
        <v>45</v>
      </c>
      <c r="V3" s="87" t="s">
        <v>56</v>
      </c>
      <c r="W3" s="86">
        <v>200</v>
      </c>
      <c r="X3" s="87" t="s">
        <v>57</v>
      </c>
      <c r="Y3" s="85">
        <v>740</v>
      </c>
      <c r="Z3" s="83">
        <v>148000</v>
      </c>
      <c r="AA3" s="84"/>
      <c r="AB3" s="83">
        <v>148000</v>
      </c>
      <c r="AC3" t="s">
        <v>58</v>
      </c>
    </row>
    <row r="4" spans="2:29" x14ac:dyDescent="0.25">
      <c r="B4" s="7">
        <v>45901</v>
      </c>
      <c r="C4" s="8">
        <v>468.5</v>
      </c>
      <c r="D4" s="9"/>
      <c r="E4" s="10">
        <v>17.100000000000001</v>
      </c>
      <c r="F4" s="33">
        <f>E4*C4</f>
        <v>8011.35</v>
      </c>
      <c r="G4" s="11"/>
      <c r="H4" s="12" t="s">
        <v>6</v>
      </c>
      <c r="I4" s="13">
        <v>0.01</v>
      </c>
      <c r="J4" s="14">
        <f>(F36+F37)*I4</f>
        <v>2458.6380000000004</v>
      </c>
      <c r="L4" s="81" t="s">
        <v>63</v>
      </c>
      <c r="M4" s="81"/>
      <c r="N4" s="95">
        <v>-250000</v>
      </c>
    </row>
    <row r="5" spans="2:29" x14ac:dyDescent="0.25">
      <c r="B5" s="7">
        <v>45902</v>
      </c>
      <c r="C5" s="8">
        <v>676</v>
      </c>
      <c r="D5" s="9"/>
      <c r="E5" s="10">
        <v>17.100000000000001</v>
      </c>
      <c r="F5" s="33">
        <f t="shared" ref="F5:F34" si="0">E5*C5</f>
        <v>11559.6</v>
      </c>
      <c r="G5" s="11"/>
      <c r="H5" s="12" t="s">
        <v>7</v>
      </c>
      <c r="I5" s="13">
        <v>1E-3</v>
      </c>
      <c r="J5" s="14">
        <f>(F36+F37-J4-J6)*I5</f>
        <v>238.48788200000004</v>
      </c>
      <c r="L5" s="59">
        <v>45988</v>
      </c>
      <c r="M5" s="17" t="s">
        <v>62</v>
      </c>
      <c r="N5" s="92">
        <v>250000</v>
      </c>
    </row>
    <row r="6" spans="2:29" x14ac:dyDescent="0.25">
      <c r="B6" s="7">
        <v>45903</v>
      </c>
      <c r="C6" s="8">
        <v>583</v>
      </c>
      <c r="D6" s="9"/>
      <c r="E6" s="10">
        <v>17.100000000000001</v>
      </c>
      <c r="F6" s="33">
        <f t="shared" si="0"/>
        <v>9969.3000000000011</v>
      </c>
      <c r="G6" s="11"/>
      <c r="H6" s="12" t="s">
        <v>8</v>
      </c>
      <c r="I6" s="13"/>
      <c r="J6" s="14">
        <v>4917.28</v>
      </c>
      <c r="L6" s="17" t="s">
        <v>64</v>
      </c>
      <c r="M6" s="17"/>
      <c r="N6" s="92"/>
    </row>
    <row r="7" spans="2:29" x14ac:dyDescent="0.25">
      <c r="B7" s="7">
        <v>45904</v>
      </c>
      <c r="C7" s="8">
        <v>580</v>
      </c>
      <c r="D7" s="9"/>
      <c r="E7" s="10">
        <v>17.100000000000001</v>
      </c>
      <c r="F7" s="33">
        <f t="shared" si="0"/>
        <v>9918</v>
      </c>
      <c r="G7" s="11"/>
      <c r="H7" s="12" t="s">
        <v>9</v>
      </c>
      <c r="I7" s="13"/>
      <c r="J7" s="14">
        <f>'AĞUSTOS 2025'!J39*-1</f>
        <v>60.737230499973521</v>
      </c>
      <c r="L7" s="17"/>
      <c r="M7" s="17"/>
      <c r="N7" s="92"/>
    </row>
    <row r="8" spans="2:29" x14ac:dyDescent="0.25">
      <c r="B8" s="7">
        <v>45905</v>
      </c>
      <c r="C8" s="8">
        <v>457.5</v>
      </c>
      <c r="D8" s="9"/>
      <c r="E8" s="10">
        <v>17.100000000000001</v>
      </c>
      <c r="F8" s="33">
        <f t="shared" si="0"/>
        <v>7823.2500000000009</v>
      </c>
      <c r="G8" s="15">
        <v>45966</v>
      </c>
      <c r="H8" s="16" t="s">
        <v>61</v>
      </c>
      <c r="I8" s="17"/>
      <c r="J8" s="18">
        <v>250000</v>
      </c>
      <c r="L8" s="17"/>
      <c r="M8" s="17"/>
      <c r="N8" s="92"/>
    </row>
    <row r="9" spans="2:29" x14ac:dyDescent="0.25">
      <c r="B9" s="7">
        <v>45906</v>
      </c>
      <c r="C9" s="8">
        <v>600</v>
      </c>
      <c r="D9" s="9"/>
      <c r="E9" s="10">
        <v>17.100000000000001</v>
      </c>
      <c r="F9" s="33">
        <f t="shared" si="0"/>
        <v>10260</v>
      </c>
      <c r="G9" s="15"/>
      <c r="H9" s="16"/>
      <c r="I9" s="17"/>
      <c r="J9" s="18"/>
    </row>
    <row r="10" spans="2:29" x14ac:dyDescent="0.25">
      <c r="B10" s="7">
        <v>45907</v>
      </c>
      <c r="C10" s="8">
        <v>551</v>
      </c>
      <c r="D10" s="9"/>
      <c r="E10" s="10">
        <v>17.100000000000001</v>
      </c>
      <c r="F10" s="33">
        <f t="shared" si="0"/>
        <v>9422.1</v>
      </c>
      <c r="G10" s="15"/>
      <c r="H10" s="16"/>
      <c r="I10" s="17"/>
      <c r="J10" s="18"/>
    </row>
    <row r="11" spans="2:29" x14ac:dyDescent="0.25">
      <c r="B11" s="7">
        <v>45908</v>
      </c>
      <c r="C11" s="8">
        <v>526</v>
      </c>
      <c r="D11" s="9"/>
      <c r="E11" s="10">
        <v>17.100000000000001</v>
      </c>
      <c r="F11" s="33">
        <f t="shared" si="0"/>
        <v>8994.6</v>
      </c>
      <c r="G11" s="19"/>
      <c r="H11" s="16"/>
      <c r="I11" s="17"/>
      <c r="J11" s="18"/>
      <c r="N11"/>
    </row>
    <row r="12" spans="2:29" x14ac:dyDescent="0.25">
      <c r="B12" s="7">
        <v>45909</v>
      </c>
      <c r="C12" s="8">
        <v>504</v>
      </c>
      <c r="D12" s="9"/>
      <c r="E12" s="10">
        <v>17.100000000000001</v>
      </c>
      <c r="F12" s="33">
        <f t="shared" si="0"/>
        <v>8618.4000000000015</v>
      </c>
      <c r="G12" s="19"/>
      <c r="H12" s="16"/>
      <c r="I12" s="17"/>
      <c r="J12" s="18"/>
      <c r="N12"/>
    </row>
    <row r="13" spans="2:29" x14ac:dyDescent="0.25">
      <c r="B13" s="7">
        <v>45910</v>
      </c>
      <c r="C13" s="8">
        <v>513</v>
      </c>
      <c r="D13" s="9"/>
      <c r="E13" s="10">
        <v>17.100000000000001</v>
      </c>
      <c r="F13" s="33">
        <f t="shared" si="0"/>
        <v>8772.3000000000011</v>
      </c>
      <c r="G13" s="19"/>
      <c r="H13" s="16"/>
      <c r="I13" s="17"/>
      <c r="J13" s="18"/>
      <c r="N13"/>
    </row>
    <row r="14" spans="2:29" x14ac:dyDescent="0.25">
      <c r="B14" s="7">
        <v>45911</v>
      </c>
      <c r="C14" s="8">
        <v>491</v>
      </c>
      <c r="D14" s="9"/>
      <c r="E14" s="10">
        <v>17.100000000000001</v>
      </c>
      <c r="F14" s="33">
        <f t="shared" si="0"/>
        <v>8396.1</v>
      </c>
      <c r="G14" s="19"/>
      <c r="H14" s="16"/>
      <c r="I14" s="17"/>
      <c r="J14" s="18"/>
      <c r="N14"/>
    </row>
    <row r="15" spans="2:29" x14ac:dyDescent="0.25">
      <c r="B15" s="7">
        <v>45912</v>
      </c>
      <c r="C15" s="8">
        <v>506</v>
      </c>
      <c r="D15" s="9"/>
      <c r="E15" s="10">
        <v>17.100000000000001</v>
      </c>
      <c r="F15" s="33">
        <f t="shared" si="0"/>
        <v>8652.6</v>
      </c>
      <c r="G15" s="19"/>
      <c r="H15" s="16"/>
      <c r="I15" s="17"/>
      <c r="J15" s="18"/>
    </row>
    <row r="16" spans="2:29" x14ac:dyDescent="0.25">
      <c r="B16" s="7">
        <v>45913</v>
      </c>
      <c r="C16" s="8">
        <v>514.5</v>
      </c>
      <c r="D16" s="9"/>
      <c r="E16" s="10">
        <v>17.100000000000001</v>
      </c>
      <c r="F16" s="33">
        <f t="shared" si="0"/>
        <v>8797.9500000000007</v>
      </c>
      <c r="G16" s="19"/>
      <c r="H16" s="16"/>
      <c r="I16" s="17"/>
      <c r="J16" s="18"/>
    </row>
    <row r="17" spans="2:14" x14ac:dyDescent="0.25">
      <c r="B17" s="7">
        <v>45914</v>
      </c>
      <c r="C17" s="8">
        <v>510</v>
      </c>
      <c r="D17" s="9"/>
      <c r="E17" s="10">
        <v>17.100000000000001</v>
      </c>
      <c r="F17" s="33">
        <f t="shared" si="0"/>
        <v>8721</v>
      </c>
      <c r="G17" s="19"/>
      <c r="H17" s="16"/>
      <c r="I17" s="17"/>
      <c r="J17" s="18"/>
    </row>
    <row r="18" spans="2:14" x14ac:dyDescent="0.25">
      <c r="B18" s="7">
        <v>45915</v>
      </c>
      <c r="C18" s="8">
        <v>455</v>
      </c>
      <c r="D18" s="9"/>
      <c r="E18" s="10">
        <v>17.100000000000001</v>
      </c>
      <c r="F18" s="33">
        <f t="shared" si="0"/>
        <v>7780.5000000000009</v>
      </c>
      <c r="G18" s="19"/>
      <c r="H18" s="16"/>
      <c r="I18" s="17"/>
      <c r="J18" s="18"/>
    </row>
    <row r="19" spans="2:14" x14ac:dyDescent="0.25">
      <c r="B19" s="7">
        <v>45916</v>
      </c>
      <c r="C19" s="8">
        <v>544</v>
      </c>
      <c r="D19" s="9"/>
      <c r="E19" s="10">
        <v>17.100000000000001</v>
      </c>
      <c r="F19" s="33">
        <f t="shared" si="0"/>
        <v>9302.4000000000015</v>
      </c>
      <c r="G19" s="19"/>
      <c r="H19" s="16"/>
      <c r="I19" s="17"/>
      <c r="J19" s="18"/>
    </row>
    <row r="20" spans="2:14" x14ac:dyDescent="0.25">
      <c r="B20" s="7">
        <v>45917</v>
      </c>
      <c r="C20" s="8">
        <v>505</v>
      </c>
      <c r="D20" s="9"/>
      <c r="E20" s="10">
        <v>17.100000000000001</v>
      </c>
      <c r="F20" s="33">
        <f t="shared" si="0"/>
        <v>8635.5</v>
      </c>
      <c r="G20" s="19"/>
      <c r="H20" s="16"/>
      <c r="I20" s="17"/>
      <c r="J20" s="18"/>
    </row>
    <row r="21" spans="2:14" x14ac:dyDescent="0.25">
      <c r="B21" s="7">
        <v>45918</v>
      </c>
      <c r="C21" s="8">
        <v>486</v>
      </c>
      <c r="D21" s="9"/>
      <c r="E21" s="10">
        <v>17.100000000000001</v>
      </c>
      <c r="F21" s="33">
        <f t="shared" si="0"/>
        <v>8310.6</v>
      </c>
      <c r="G21" s="19"/>
      <c r="H21" s="16"/>
      <c r="I21" s="17"/>
      <c r="J21" s="18"/>
    </row>
    <row r="22" spans="2:14" x14ac:dyDescent="0.25">
      <c r="B22" s="7">
        <v>45919</v>
      </c>
      <c r="C22" s="8">
        <v>489.5</v>
      </c>
      <c r="D22" s="9"/>
      <c r="E22" s="10">
        <v>17.100000000000001</v>
      </c>
      <c r="F22" s="33">
        <f t="shared" si="0"/>
        <v>8370.4500000000007</v>
      </c>
      <c r="G22" s="19"/>
      <c r="H22" s="16"/>
      <c r="I22" s="17"/>
      <c r="J22" s="18"/>
    </row>
    <row r="23" spans="2:14" x14ac:dyDescent="0.25">
      <c r="B23" s="7">
        <v>45920</v>
      </c>
      <c r="C23" s="8">
        <v>439.5</v>
      </c>
      <c r="D23" s="9"/>
      <c r="E23" s="10">
        <v>17.100000000000001</v>
      </c>
      <c r="F23" s="33">
        <f t="shared" si="0"/>
        <v>7515.4500000000007</v>
      </c>
      <c r="G23" s="19"/>
      <c r="H23" s="16"/>
      <c r="I23" s="17"/>
      <c r="J23" s="18"/>
    </row>
    <row r="24" spans="2:14" x14ac:dyDescent="0.25">
      <c r="B24" s="7">
        <v>45921</v>
      </c>
      <c r="C24" s="8">
        <v>467</v>
      </c>
      <c r="D24" s="9"/>
      <c r="E24" s="10">
        <v>17.100000000000001</v>
      </c>
      <c r="F24" s="33">
        <f t="shared" si="0"/>
        <v>7985.7000000000007</v>
      </c>
      <c r="G24" s="19"/>
      <c r="H24" s="16"/>
      <c r="I24" s="17"/>
      <c r="J24" s="18"/>
    </row>
    <row r="25" spans="2:14" x14ac:dyDescent="0.25">
      <c r="B25" s="7">
        <v>45922</v>
      </c>
      <c r="C25" s="8">
        <v>368.5</v>
      </c>
      <c r="D25" s="9"/>
      <c r="E25" s="10">
        <v>17.100000000000001</v>
      </c>
      <c r="F25" s="33">
        <f t="shared" si="0"/>
        <v>6301.35</v>
      </c>
      <c r="G25" s="19"/>
      <c r="H25" s="16"/>
      <c r="I25" s="17"/>
      <c r="J25" s="18"/>
    </row>
    <row r="26" spans="2:14" x14ac:dyDescent="0.25">
      <c r="B26" s="7">
        <v>45923</v>
      </c>
      <c r="C26" s="8">
        <v>393</v>
      </c>
      <c r="D26" s="9"/>
      <c r="E26" s="10">
        <v>17.100000000000001</v>
      </c>
      <c r="F26" s="33">
        <f t="shared" si="0"/>
        <v>6720.3</v>
      </c>
      <c r="G26" s="19"/>
      <c r="H26" s="16"/>
      <c r="I26" s="17"/>
      <c r="J26" s="18"/>
    </row>
    <row r="27" spans="2:14" x14ac:dyDescent="0.25">
      <c r="B27" s="7">
        <v>45924</v>
      </c>
      <c r="C27" s="8">
        <v>462</v>
      </c>
      <c r="D27" s="9"/>
      <c r="E27" s="10">
        <v>17.100000000000001</v>
      </c>
      <c r="F27" s="33">
        <f t="shared" si="0"/>
        <v>7900.2000000000007</v>
      </c>
      <c r="G27" s="19"/>
      <c r="H27" s="16"/>
      <c r="I27" s="17"/>
      <c r="J27" s="18"/>
      <c r="M27" s="17"/>
      <c r="N27" s="92"/>
    </row>
    <row r="28" spans="2:14" x14ac:dyDescent="0.25">
      <c r="B28" s="7">
        <v>45925</v>
      </c>
      <c r="C28" s="8">
        <v>395</v>
      </c>
      <c r="D28" s="9"/>
      <c r="E28" s="10">
        <v>17.100000000000001</v>
      </c>
      <c r="F28" s="33">
        <f t="shared" si="0"/>
        <v>6754.5000000000009</v>
      </c>
      <c r="G28" s="19"/>
      <c r="H28" s="16"/>
      <c r="I28" s="17"/>
      <c r="J28" s="18"/>
      <c r="M28" s="17"/>
      <c r="N28" s="92"/>
    </row>
    <row r="29" spans="2:14" x14ac:dyDescent="0.25">
      <c r="B29" s="7">
        <v>45926</v>
      </c>
      <c r="C29" s="8">
        <v>400</v>
      </c>
      <c r="D29" s="9"/>
      <c r="E29" s="10">
        <v>17.100000000000001</v>
      </c>
      <c r="F29" s="33">
        <f t="shared" si="0"/>
        <v>6840.0000000000009</v>
      </c>
      <c r="G29" s="19"/>
      <c r="H29" s="16"/>
      <c r="I29" s="17"/>
      <c r="J29" s="18"/>
      <c r="M29" s="17"/>
      <c r="N29" s="92"/>
    </row>
    <row r="30" spans="2:14" x14ac:dyDescent="0.25">
      <c r="B30" s="7">
        <v>45927</v>
      </c>
      <c r="C30" s="8">
        <v>382</v>
      </c>
      <c r="D30" s="9"/>
      <c r="E30" s="10">
        <v>17.100000000000001</v>
      </c>
      <c r="F30" s="33">
        <f t="shared" si="0"/>
        <v>6532.2000000000007</v>
      </c>
      <c r="G30" s="19"/>
      <c r="H30" s="16"/>
      <c r="I30" s="17"/>
      <c r="J30" s="18"/>
      <c r="M30" s="17"/>
      <c r="N30" s="92"/>
    </row>
    <row r="31" spans="2:14" x14ac:dyDescent="0.25">
      <c r="B31" s="7">
        <v>45928</v>
      </c>
      <c r="C31" s="8">
        <v>344</v>
      </c>
      <c r="D31" s="9"/>
      <c r="E31" s="10">
        <v>17.100000000000001</v>
      </c>
      <c r="F31" s="33">
        <f t="shared" si="0"/>
        <v>5882.4000000000005</v>
      </c>
      <c r="G31" s="19"/>
      <c r="H31" s="16"/>
      <c r="I31" s="17"/>
      <c r="J31" s="18"/>
      <c r="M31" s="17"/>
      <c r="N31" s="92"/>
    </row>
    <row r="32" spans="2:14" x14ac:dyDescent="0.25">
      <c r="B32" s="7">
        <v>45929</v>
      </c>
      <c r="C32" s="8">
        <v>398</v>
      </c>
      <c r="D32" s="9"/>
      <c r="E32" s="10">
        <v>17.100000000000001</v>
      </c>
      <c r="F32" s="33">
        <f t="shared" si="0"/>
        <v>6805.8</v>
      </c>
      <c r="G32" s="19"/>
      <c r="H32" s="16"/>
      <c r="I32" s="17"/>
      <c r="J32" s="18"/>
      <c r="M32" s="17"/>
      <c r="N32" s="92"/>
    </row>
    <row r="33" spans="2:14" x14ac:dyDescent="0.25">
      <c r="B33" s="7">
        <v>45930</v>
      </c>
      <c r="C33" s="8">
        <v>369</v>
      </c>
      <c r="D33" s="9"/>
      <c r="E33" s="10">
        <v>17.100000000000001</v>
      </c>
      <c r="F33" s="33">
        <f t="shared" si="0"/>
        <v>6309.9000000000005</v>
      </c>
      <c r="G33" s="19"/>
      <c r="H33" s="16"/>
      <c r="I33" s="17"/>
      <c r="J33" s="18"/>
      <c r="M33" s="17"/>
      <c r="N33" s="92"/>
    </row>
    <row r="34" spans="2:14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  <c r="N34" s="92">
        <f>SUM(N27:N33)</f>
        <v>0</v>
      </c>
    </row>
    <row r="35" spans="2:14" x14ac:dyDescent="0.25">
      <c r="B35" s="41" t="s">
        <v>10</v>
      </c>
      <c r="C35" s="42">
        <f>SUM(C4:C34)</f>
        <v>14378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257675.14311249997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245863.80000000005</v>
      </c>
      <c r="L36" s="31">
        <f>J36-J4-J5-J6</f>
        <v>238249.39411800005</v>
      </c>
      <c r="M36" s="31"/>
    </row>
    <row r="37" spans="2:14" x14ac:dyDescent="0.25">
      <c r="B37" s="26" t="s">
        <v>14</v>
      </c>
      <c r="C37" s="30">
        <f>C35</f>
        <v>14378</v>
      </c>
      <c r="D37" s="9">
        <f>D35/1.03</f>
        <v>0</v>
      </c>
      <c r="E37" s="10"/>
      <c r="F37" s="33">
        <f>SUM(F4:F36)</f>
        <v>245863.80000000005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-11811.343112499919</v>
      </c>
      <c r="M39" s="17"/>
      <c r="N39" s="92">
        <f>J39+N34</f>
        <v>-11811.343112499919</v>
      </c>
    </row>
    <row r="40" spans="2:14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  <c r="M40" s="17" t="s">
        <v>25</v>
      </c>
      <c r="N40" s="92"/>
    </row>
    <row r="41" spans="2:14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  <c r="M41" s="17" t="s">
        <v>32</v>
      </c>
      <c r="N41" s="92">
        <f>N40+N39</f>
        <v>-11811.343112499919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AC3" sqref="AC3:AC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92">
        <f>SUM(N3:N8)</f>
        <v>0</v>
      </c>
    </row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L2" s="160" t="s">
        <v>60</v>
      </c>
      <c r="M2" s="161"/>
      <c r="N2" s="1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556900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4">
        <v>45966</v>
      </c>
      <c r="M3" s="13" t="s">
        <v>61</v>
      </c>
      <c r="N3" s="94">
        <v>250000</v>
      </c>
      <c r="P3" s="89">
        <v>45906</v>
      </c>
      <c r="Q3" s="17">
        <f>R3-P3</f>
        <v>85</v>
      </c>
      <c r="R3" s="59">
        <v>45991</v>
      </c>
      <c r="S3" s="17" t="s">
        <v>46</v>
      </c>
      <c r="T3" s="88">
        <v>316</v>
      </c>
      <c r="U3" s="87" t="s">
        <v>45</v>
      </c>
      <c r="V3" s="87" t="s">
        <v>56</v>
      </c>
      <c r="W3" s="86">
        <v>200</v>
      </c>
      <c r="X3" s="87" t="s">
        <v>57</v>
      </c>
      <c r="Y3" s="85">
        <v>740</v>
      </c>
      <c r="Z3" s="83">
        <v>148000</v>
      </c>
      <c r="AA3" s="84"/>
      <c r="AB3" s="83">
        <v>148000</v>
      </c>
      <c r="AC3" t="s">
        <v>58</v>
      </c>
    </row>
    <row r="4" spans="2:29" x14ac:dyDescent="0.25">
      <c r="B4" s="7">
        <v>45931</v>
      </c>
      <c r="C4" s="8">
        <v>393</v>
      </c>
      <c r="D4" s="9"/>
      <c r="E4" s="10">
        <v>19.600000000000001</v>
      </c>
      <c r="F4" s="33">
        <f>E4*C4</f>
        <v>7702.8</v>
      </c>
      <c r="G4" s="11"/>
      <c r="H4" s="12" t="s">
        <v>6</v>
      </c>
      <c r="I4" s="13">
        <v>0.01</v>
      </c>
      <c r="J4" s="14">
        <f>(F36+F37)*I4</f>
        <v>2126.502</v>
      </c>
      <c r="L4" s="81" t="s">
        <v>63</v>
      </c>
      <c r="M4" s="81"/>
      <c r="N4" s="95">
        <v>-250000</v>
      </c>
    </row>
    <row r="5" spans="2:29" x14ac:dyDescent="0.25">
      <c r="B5" s="7">
        <v>45932</v>
      </c>
      <c r="C5" s="8">
        <v>361</v>
      </c>
      <c r="D5" s="9"/>
      <c r="E5" s="10">
        <v>19.600000000000001</v>
      </c>
      <c r="F5" s="33">
        <f t="shared" ref="F5:F34" si="0">E5*C5</f>
        <v>7075.6</v>
      </c>
      <c r="G5" s="11"/>
      <c r="H5" s="12" t="s">
        <v>7</v>
      </c>
      <c r="I5" s="13">
        <v>1E-3</v>
      </c>
      <c r="J5" s="14">
        <f>(F36+F37-J4-J6)*I5</f>
        <v>206.59617800000001</v>
      </c>
      <c r="L5" s="74">
        <v>45988</v>
      </c>
      <c r="M5" s="13" t="s">
        <v>62</v>
      </c>
      <c r="N5" s="94">
        <v>250000</v>
      </c>
      <c r="P5" s="103">
        <v>45955</v>
      </c>
      <c r="Q5" s="17">
        <f>R5-P5</f>
        <v>157</v>
      </c>
      <c r="R5" s="59">
        <v>46112</v>
      </c>
      <c r="S5" s="17" t="s">
        <v>46</v>
      </c>
      <c r="T5" s="102">
        <v>417</v>
      </c>
      <c r="U5" s="17" t="s">
        <v>45</v>
      </c>
      <c r="V5" s="101" t="s">
        <v>56</v>
      </c>
      <c r="W5" s="100">
        <v>50</v>
      </c>
      <c r="X5" s="101" t="s">
        <v>57</v>
      </c>
      <c r="Y5" s="99">
        <v>870</v>
      </c>
      <c r="Z5" s="97">
        <v>43500</v>
      </c>
      <c r="AA5" s="98"/>
      <c r="AB5" s="97">
        <v>43500</v>
      </c>
      <c r="AC5" t="s">
        <v>68</v>
      </c>
    </row>
    <row r="6" spans="2:29" x14ac:dyDescent="0.25">
      <c r="B6" s="7">
        <v>45933</v>
      </c>
      <c r="C6" s="8">
        <v>367</v>
      </c>
      <c r="D6" s="9"/>
      <c r="E6" s="10">
        <v>19.600000000000001</v>
      </c>
      <c r="F6" s="33">
        <f t="shared" si="0"/>
        <v>7193.2000000000007</v>
      </c>
      <c r="G6" s="11"/>
      <c r="H6" s="12" t="s">
        <v>8</v>
      </c>
      <c r="I6" s="13"/>
      <c r="J6" s="14">
        <v>3927.52</v>
      </c>
      <c r="L6" s="81" t="s">
        <v>66</v>
      </c>
      <c r="M6" s="81"/>
      <c r="N6" s="95">
        <v>-250000</v>
      </c>
      <c r="P6" s="103">
        <v>45958</v>
      </c>
      <c r="Q6" s="17">
        <f>R6-P6</f>
        <v>154</v>
      </c>
      <c r="R6" s="59">
        <v>46112</v>
      </c>
      <c r="S6" s="17" t="s">
        <v>46</v>
      </c>
      <c r="T6" s="102">
        <v>422</v>
      </c>
      <c r="U6" s="17" t="s">
        <v>45</v>
      </c>
      <c r="V6" s="101" t="s">
        <v>67</v>
      </c>
      <c r="W6" s="100">
        <v>420</v>
      </c>
      <c r="X6" s="101" t="s">
        <v>57</v>
      </c>
      <c r="Y6" s="99">
        <v>870</v>
      </c>
      <c r="Z6" s="97">
        <v>365400</v>
      </c>
      <c r="AA6" s="98"/>
      <c r="AB6" s="97">
        <v>365400</v>
      </c>
      <c r="AC6" t="s">
        <v>68</v>
      </c>
    </row>
    <row r="7" spans="2:29" x14ac:dyDescent="0.25">
      <c r="B7" s="7">
        <v>45934</v>
      </c>
      <c r="C7" s="8">
        <v>383</v>
      </c>
      <c r="D7" s="9"/>
      <c r="E7" s="10">
        <v>19.600000000000001</v>
      </c>
      <c r="F7" s="33">
        <f t="shared" si="0"/>
        <v>7506.8</v>
      </c>
      <c r="G7" s="11"/>
      <c r="H7" s="12" t="s">
        <v>9</v>
      </c>
      <c r="I7" s="13"/>
      <c r="J7" s="14">
        <f>'EYLÜL 2025'!J39*-1</f>
        <v>11811.343112499919</v>
      </c>
      <c r="L7" s="17"/>
      <c r="M7" s="17"/>
      <c r="N7" s="92"/>
    </row>
    <row r="8" spans="2:29" x14ac:dyDescent="0.25">
      <c r="B8" s="7">
        <v>45935</v>
      </c>
      <c r="C8" s="8">
        <v>367</v>
      </c>
      <c r="D8" s="9"/>
      <c r="E8" s="10">
        <v>19.600000000000001</v>
      </c>
      <c r="F8" s="33">
        <f t="shared" si="0"/>
        <v>7193.2000000000007</v>
      </c>
      <c r="G8" s="15"/>
      <c r="H8" s="16"/>
      <c r="I8" s="17"/>
      <c r="J8" s="18"/>
      <c r="L8" s="17"/>
      <c r="M8" s="17"/>
      <c r="N8" s="92"/>
    </row>
    <row r="9" spans="2:29" x14ac:dyDescent="0.25">
      <c r="B9" s="7">
        <v>45936</v>
      </c>
      <c r="C9" s="8">
        <v>347</v>
      </c>
      <c r="D9" s="9"/>
      <c r="E9" s="10">
        <v>19.600000000000001</v>
      </c>
      <c r="F9" s="33">
        <f t="shared" si="0"/>
        <v>6801.2000000000007</v>
      </c>
      <c r="G9" s="59">
        <v>45988</v>
      </c>
      <c r="H9" s="16" t="s">
        <v>62</v>
      </c>
      <c r="I9" s="17"/>
      <c r="J9" s="18">
        <v>250000</v>
      </c>
    </row>
    <row r="10" spans="2:29" x14ac:dyDescent="0.25">
      <c r="B10" s="7">
        <v>45937</v>
      </c>
      <c r="C10" s="8">
        <v>285</v>
      </c>
      <c r="D10" s="9"/>
      <c r="E10" s="10">
        <v>19.600000000000001</v>
      </c>
      <c r="F10" s="33">
        <f t="shared" si="0"/>
        <v>5586</v>
      </c>
      <c r="G10" s="15">
        <v>45945</v>
      </c>
      <c r="H10" s="16" t="s">
        <v>52</v>
      </c>
      <c r="I10" s="17"/>
      <c r="J10" s="18">
        <v>200000</v>
      </c>
    </row>
    <row r="11" spans="2:29" x14ac:dyDescent="0.25">
      <c r="B11" s="7">
        <v>45938</v>
      </c>
      <c r="C11" s="8">
        <v>342</v>
      </c>
      <c r="D11" s="9"/>
      <c r="E11" s="10">
        <v>19.600000000000001</v>
      </c>
      <c r="F11" s="33">
        <f t="shared" si="0"/>
        <v>6703.2000000000007</v>
      </c>
      <c r="G11" s="19"/>
      <c r="H11" s="16"/>
      <c r="I11" s="17"/>
      <c r="J11" s="18"/>
    </row>
    <row r="12" spans="2:29" x14ac:dyDescent="0.25">
      <c r="B12" s="7">
        <v>45939</v>
      </c>
      <c r="C12" s="8">
        <v>283</v>
      </c>
      <c r="D12" s="9"/>
      <c r="E12" s="10">
        <v>19.600000000000001</v>
      </c>
      <c r="F12" s="33">
        <f t="shared" si="0"/>
        <v>5546.8</v>
      </c>
      <c r="G12" s="19" t="s">
        <v>69</v>
      </c>
      <c r="H12" s="16"/>
      <c r="I12" s="17"/>
      <c r="J12" s="18">
        <v>3113.6000000000008</v>
      </c>
    </row>
    <row r="13" spans="2:29" x14ac:dyDescent="0.25">
      <c r="B13" s="7">
        <v>45940</v>
      </c>
      <c r="C13" s="8">
        <v>214</v>
      </c>
      <c r="D13" s="9"/>
      <c r="E13" s="10">
        <v>19.600000000000001</v>
      </c>
      <c r="F13" s="33">
        <f t="shared" si="0"/>
        <v>4194.4000000000005</v>
      </c>
      <c r="G13" s="19" t="s">
        <v>70</v>
      </c>
      <c r="H13" s="16"/>
      <c r="I13" s="17"/>
      <c r="J13" s="18">
        <v>3847.2000000000012</v>
      </c>
    </row>
    <row r="14" spans="2:29" x14ac:dyDescent="0.25">
      <c r="B14" s="7">
        <v>45941</v>
      </c>
      <c r="C14" s="8">
        <v>0</v>
      </c>
      <c r="D14" s="9"/>
      <c r="E14" s="10">
        <v>19.600000000000001</v>
      </c>
      <c r="F14" s="33">
        <f t="shared" si="0"/>
        <v>0</v>
      </c>
      <c r="G14" s="19" t="s">
        <v>71</v>
      </c>
      <c r="H14" s="16"/>
      <c r="I14" s="17"/>
      <c r="J14" s="18">
        <v>1906.8000000000004</v>
      </c>
    </row>
    <row r="15" spans="2:29" x14ac:dyDescent="0.25">
      <c r="B15" s="7">
        <v>45942</v>
      </c>
      <c r="C15" s="8">
        <v>450.5</v>
      </c>
      <c r="D15" s="9"/>
      <c r="E15" s="10">
        <v>19.600000000000001</v>
      </c>
      <c r="F15" s="33">
        <f t="shared" si="0"/>
        <v>8829.8000000000011</v>
      </c>
      <c r="G15" s="19" t="s">
        <v>72</v>
      </c>
      <c r="H15" s="16"/>
      <c r="I15" s="17"/>
      <c r="J15" s="18">
        <v>4267.2000000000007</v>
      </c>
    </row>
    <row r="16" spans="2:29" x14ac:dyDescent="0.25">
      <c r="B16" s="7">
        <v>45943</v>
      </c>
      <c r="C16" s="8">
        <v>0</v>
      </c>
      <c r="D16" s="9"/>
      <c r="E16" s="10">
        <v>19.600000000000001</v>
      </c>
      <c r="F16" s="33">
        <f t="shared" si="0"/>
        <v>0</v>
      </c>
      <c r="G16" s="19" t="s">
        <v>73</v>
      </c>
      <c r="H16" s="16"/>
      <c r="I16" s="17"/>
      <c r="J16" s="18">
        <v>4631.2000000000007</v>
      </c>
    </row>
    <row r="17" spans="2:10" x14ac:dyDescent="0.25">
      <c r="B17" s="7">
        <v>45944</v>
      </c>
      <c r="C17" s="8">
        <v>556</v>
      </c>
      <c r="D17" s="9"/>
      <c r="E17" s="10">
        <v>19.600000000000001</v>
      </c>
      <c r="F17" s="33">
        <f t="shared" si="0"/>
        <v>10897.6</v>
      </c>
      <c r="G17" s="19"/>
      <c r="H17" s="16"/>
      <c r="I17" s="17"/>
      <c r="J17" s="18"/>
    </row>
    <row r="18" spans="2:10" x14ac:dyDescent="0.25">
      <c r="B18" s="7">
        <v>45945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>
        <v>687</v>
      </c>
      <c r="D19" s="9"/>
      <c r="E19" s="10">
        <v>19.600000000000001</v>
      </c>
      <c r="F19" s="33">
        <f t="shared" si="0"/>
        <v>13465.2</v>
      </c>
      <c r="G19" s="19"/>
      <c r="H19" s="16"/>
      <c r="I19" s="17"/>
      <c r="J19" s="18"/>
    </row>
    <row r="20" spans="2:10" x14ac:dyDescent="0.25">
      <c r="B20" s="7">
        <v>45947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>
        <v>822</v>
      </c>
      <c r="D21" s="9"/>
      <c r="E21" s="10">
        <v>19.600000000000001</v>
      </c>
      <c r="F21" s="33">
        <f t="shared" si="0"/>
        <v>16111.2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728</v>
      </c>
      <c r="D23" s="9"/>
      <c r="E23" s="10">
        <v>19.600000000000001</v>
      </c>
      <c r="F23" s="33">
        <f t="shared" si="0"/>
        <v>14268.800000000001</v>
      </c>
      <c r="G23" s="19"/>
      <c r="H23" s="16"/>
      <c r="I23" s="17"/>
      <c r="J23" s="18"/>
    </row>
    <row r="24" spans="2:10" x14ac:dyDescent="0.25">
      <c r="B24" s="7">
        <v>45951</v>
      </c>
      <c r="C24" s="8">
        <v>340.5</v>
      </c>
      <c r="D24" s="9"/>
      <c r="E24" s="10">
        <v>19.600000000000001</v>
      </c>
      <c r="F24" s="33">
        <f t="shared" si="0"/>
        <v>6673.8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788.5</v>
      </c>
      <c r="D26" s="9"/>
      <c r="E26" s="10">
        <v>19.600000000000001</v>
      </c>
      <c r="F26" s="33">
        <f t="shared" si="0"/>
        <v>15454.6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738</v>
      </c>
      <c r="D28" s="9"/>
      <c r="E28" s="10">
        <v>19.600000000000001</v>
      </c>
      <c r="F28" s="33">
        <f t="shared" si="0"/>
        <v>14464.800000000001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762</v>
      </c>
      <c r="D30" s="9"/>
      <c r="E30" s="10">
        <v>19.600000000000001</v>
      </c>
      <c r="F30" s="33">
        <f t="shared" si="0"/>
        <v>14935.2</v>
      </c>
      <c r="G30" s="19"/>
      <c r="H30" s="16"/>
      <c r="I30" s="17"/>
      <c r="J30" s="18"/>
    </row>
    <row r="31" spans="2:10" x14ac:dyDescent="0.25">
      <c r="B31" s="7">
        <v>45958</v>
      </c>
      <c r="C31" s="8">
        <v>0</v>
      </c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>
        <v>827</v>
      </c>
      <c r="D32" s="9"/>
      <c r="E32" s="10">
        <v>19.600000000000001</v>
      </c>
      <c r="F32" s="33">
        <f t="shared" si="0"/>
        <v>16209.2</v>
      </c>
      <c r="G32" s="19"/>
      <c r="H32" s="16"/>
      <c r="I32" s="17"/>
      <c r="J32" s="18"/>
    </row>
    <row r="33" spans="2:12" x14ac:dyDescent="0.25">
      <c r="B33" s="7">
        <v>45960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808</v>
      </c>
      <c r="D34" s="48"/>
      <c r="E34" s="10">
        <v>19.600000000000001</v>
      </c>
      <c r="F34" s="49">
        <f t="shared" si="0"/>
        <v>15836.800000000001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10849.5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485837.96129049989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212650.2</v>
      </c>
      <c r="L36" s="31">
        <f>J36-J4-J5-J6</f>
        <v>206389.58182200001</v>
      </c>
    </row>
    <row r="37" spans="2:12" x14ac:dyDescent="0.25">
      <c r="B37" s="26" t="s">
        <v>14</v>
      </c>
      <c r="C37" s="30">
        <f>C35</f>
        <v>10849.5</v>
      </c>
      <c r="D37" s="9">
        <f>D35/1.03</f>
        <v>0</v>
      </c>
      <c r="E37" s="10"/>
      <c r="F37" s="33">
        <f>SUM(F4:F36)</f>
        <v>212650.2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-273187.76129049988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408900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5">
        <v>45906</v>
      </c>
      <c r="Q3" s="13">
        <f>R3-P3</f>
        <v>85</v>
      </c>
      <c r="R3" s="74">
        <v>45991</v>
      </c>
      <c r="S3" s="13" t="s">
        <v>46</v>
      </c>
      <c r="T3" s="106">
        <v>316</v>
      </c>
      <c r="U3" s="107" t="s">
        <v>45</v>
      </c>
      <c r="V3" s="107" t="s">
        <v>56</v>
      </c>
      <c r="W3" s="108">
        <v>200</v>
      </c>
      <c r="X3" s="107" t="s">
        <v>57</v>
      </c>
      <c r="Y3" s="109">
        <v>740</v>
      </c>
      <c r="Z3" s="110">
        <v>148000</v>
      </c>
      <c r="AA3" s="111"/>
      <c r="AB3" s="110">
        <v>148000</v>
      </c>
      <c r="AC3" t="s">
        <v>58</v>
      </c>
    </row>
    <row r="4" spans="2:29" x14ac:dyDescent="0.25">
      <c r="B4" s="7">
        <v>45962</v>
      </c>
      <c r="C4" s="8">
        <v>0</v>
      </c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2490.3000000000002</v>
      </c>
      <c r="P4" s="163" t="s">
        <v>74</v>
      </c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04">
        <v>-148000</v>
      </c>
    </row>
    <row r="5" spans="2:29" x14ac:dyDescent="0.25">
      <c r="B5" s="7">
        <v>45963</v>
      </c>
      <c r="C5" s="8">
        <v>823.5</v>
      </c>
      <c r="D5" s="9"/>
      <c r="E5" s="10">
        <v>20</v>
      </c>
      <c r="F5" s="33">
        <f t="shared" ref="F5:F34" si="0">E5*C5</f>
        <v>16470</v>
      </c>
      <c r="G5" s="11"/>
      <c r="H5" s="12" t="s">
        <v>7</v>
      </c>
      <c r="I5" s="13">
        <v>1E-3</v>
      </c>
      <c r="J5" s="14">
        <f>(F36+F37-J4-J6)*I5</f>
        <v>241.65871000000001</v>
      </c>
      <c r="P5" s="103">
        <v>45955</v>
      </c>
      <c r="Q5" s="17">
        <f>R5-P5</f>
        <v>157</v>
      </c>
      <c r="R5" s="59">
        <v>46112</v>
      </c>
      <c r="S5" s="17" t="s">
        <v>46</v>
      </c>
      <c r="T5" s="102">
        <v>417</v>
      </c>
      <c r="U5" s="17" t="s">
        <v>45</v>
      </c>
      <c r="V5" s="101" t="s">
        <v>56</v>
      </c>
      <c r="W5" s="100">
        <v>50</v>
      </c>
      <c r="X5" s="101" t="s">
        <v>57</v>
      </c>
      <c r="Y5" s="99">
        <v>870</v>
      </c>
      <c r="Z5" s="97">
        <v>43500</v>
      </c>
      <c r="AA5" s="98"/>
      <c r="AB5" s="97">
        <v>43500</v>
      </c>
      <c r="AC5" t="s">
        <v>68</v>
      </c>
    </row>
    <row r="6" spans="2:29" x14ac:dyDescent="0.25">
      <c r="B6" s="7">
        <v>45964</v>
      </c>
      <c r="C6" s="8">
        <v>0</v>
      </c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>
        <v>4880.99</v>
      </c>
      <c r="P6" s="103">
        <v>45958</v>
      </c>
      <c r="Q6" s="17">
        <f>R6-P6</f>
        <v>154</v>
      </c>
      <c r="R6" s="59">
        <v>46112</v>
      </c>
      <c r="S6" s="17" t="s">
        <v>46</v>
      </c>
      <c r="T6" s="102">
        <v>422</v>
      </c>
      <c r="U6" s="17" t="s">
        <v>45</v>
      </c>
      <c r="V6" s="101" t="s">
        <v>67</v>
      </c>
      <c r="W6" s="100">
        <v>420</v>
      </c>
      <c r="X6" s="101" t="s">
        <v>57</v>
      </c>
      <c r="Y6" s="99">
        <v>870</v>
      </c>
      <c r="Z6" s="97">
        <v>365400</v>
      </c>
      <c r="AA6" s="98"/>
      <c r="AB6" s="97">
        <v>365400</v>
      </c>
      <c r="AC6" t="s">
        <v>68</v>
      </c>
    </row>
    <row r="7" spans="2:29" x14ac:dyDescent="0.25">
      <c r="B7" s="7">
        <v>45965</v>
      </c>
      <c r="C7" s="8">
        <v>861</v>
      </c>
      <c r="D7" s="9"/>
      <c r="E7" s="10">
        <v>20</v>
      </c>
      <c r="F7" s="33">
        <f t="shared" si="0"/>
        <v>17220</v>
      </c>
      <c r="G7" s="11"/>
      <c r="H7" s="12" t="s">
        <v>9</v>
      </c>
      <c r="I7" s="13"/>
      <c r="J7" s="14">
        <f>'EKİM 2025'!J39*-1</f>
        <v>273187.76129049988</v>
      </c>
    </row>
    <row r="8" spans="2:29" x14ac:dyDescent="0.25">
      <c r="B8" s="7">
        <v>45966</v>
      </c>
      <c r="C8" s="8">
        <v>429</v>
      </c>
      <c r="D8" s="9"/>
      <c r="E8" s="10">
        <v>20</v>
      </c>
      <c r="F8" s="33">
        <f t="shared" si="0"/>
        <v>8580</v>
      </c>
      <c r="G8" s="15"/>
      <c r="H8" s="16"/>
      <c r="I8" s="17"/>
      <c r="J8" s="18"/>
    </row>
    <row r="9" spans="2:29" x14ac:dyDescent="0.25">
      <c r="B9" s="7">
        <v>45967</v>
      </c>
      <c r="C9" s="8">
        <v>0</v>
      </c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>
        <v>557</v>
      </c>
      <c r="D10" s="9"/>
      <c r="E10" s="10">
        <v>20</v>
      </c>
      <c r="F10" s="33">
        <f t="shared" si="0"/>
        <v>11140</v>
      </c>
      <c r="G10" s="15"/>
      <c r="H10" s="16"/>
      <c r="I10" s="17"/>
      <c r="J10" s="18"/>
    </row>
    <row r="11" spans="2:29" x14ac:dyDescent="0.25">
      <c r="B11" s="7">
        <v>45969</v>
      </c>
      <c r="C11" s="8">
        <v>0</v>
      </c>
      <c r="D11" s="9"/>
      <c r="E11" s="10">
        <v>20</v>
      </c>
      <c r="F11" s="33">
        <f t="shared" si="0"/>
        <v>0</v>
      </c>
      <c r="G11" s="19" t="s">
        <v>76</v>
      </c>
      <c r="H11" s="16" t="s">
        <v>75</v>
      </c>
      <c r="I11" s="17"/>
      <c r="J11" s="18">
        <v>148000</v>
      </c>
    </row>
    <row r="12" spans="2:29" x14ac:dyDescent="0.25">
      <c r="B12" s="7">
        <v>45970</v>
      </c>
      <c r="C12" s="8">
        <v>1148</v>
      </c>
      <c r="D12" s="9"/>
      <c r="E12" s="10">
        <v>20</v>
      </c>
      <c r="F12" s="33">
        <f t="shared" si="0"/>
        <v>22960</v>
      </c>
      <c r="G12" s="19"/>
      <c r="H12" s="16"/>
      <c r="I12" s="17"/>
      <c r="J12" s="18"/>
    </row>
    <row r="13" spans="2:29" x14ac:dyDescent="0.25">
      <c r="B13" s="7">
        <v>45971</v>
      </c>
      <c r="C13" s="8">
        <v>330</v>
      </c>
      <c r="D13" s="9"/>
      <c r="E13" s="10">
        <v>20</v>
      </c>
      <c r="F13" s="33">
        <f t="shared" si="0"/>
        <v>6600</v>
      </c>
      <c r="G13" s="19"/>
      <c r="H13" s="16"/>
      <c r="I13" s="17"/>
      <c r="J13" s="18"/>
    </row>
    <row r="14" spans="2:29" x14ac:dyDescent="0.25">
      <c r="B14" s="7">
        <v>45972</v>
      </c>
      <c r="C14" s="8">
        <v>388</v>
      </c>
      <c r="D14" s="9"/>
      <c r="E14" s="10">
        <v>20</v>
      </c>
      <c r="F14" s="33">
        <f t="shared" si="0"/>
        <v>7760</v>
      </c>
      <c r="G14" s="19"/>
      <c r="H14" s="16"/>
      <c r="I14" s="17"/>
      <c r="J14" s="18"/>
    </row>
    <row r="15" spans="2:29" x14ac:dyDescent="0.25">
      <c r="B15" s="7">
        <v>45973</v>
      </c>
      <c r="C15" s="8">
        <v>0</v>
      </c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>
        <v>444</v>
      </c>
      <c r="D16" s="9"/>
      <c r="E16" s="10">
        <v>20</v>
      </c>
      <c r="F16" s="33">
        <f t="shared" si="0"/>
        <v>8880</v>
      </c>
      <c r="G16" s="19"/>
      <c r="H16" s="16"/>
      <c r="I16" s="17"/>
      <c r="J16" s="18"/>
    </row>
    <row r="17" spans="2:10" x14ac:dyDescent="0.25">
      <c r="B17" s="7">
        <v>45975</v>
      </c>
      <c r="C17" s="8">
        <v>951</v>
      </c>
      <c r="D17" s="9"/>
      <c r="E17" s="10">
        <v>20</v>
      </c>
      <c r="F17" s="33">
        <f t="shared" si="0"/>
        <v>19020</v>
      </c>
      <c r="G17" s="19"/>
      <c r="H17" s="16"/>
      <c r="I17" s="17"/>
      <c r="J17" s="18"/>
    </row>
    <row r="18" spans="2:10" x14ac:dyDescent="0.25">
      <c r="B18" s="7">
        <v>45976</v>
      </c>
      <c r="C18" s="8">
        <v>322</v>
      </c>
      <c r="D18" s="9"/>
      <c r="E18" s="10">
        <v>20</v>
      </c>
      <c r="F18" s="33">
        <f t="shared" si="0"/>
        <v>6440</v>
      </c>
      <c r="G18" s="19"/>
      <c r="H18" s="16"/>
      <c r="I18" s="17"/>
      <c r="J18" s="18"/>
    </row>
    <row r="19" spans="2:10" x14ac:dyDescent="0.25">
      <c r="B19" s="7">
        <v>45977</v>
      </c>
      <c r="C19" s="8">
        <v>491</v>
      </c>
      <c r="D19" s="9"/>
      <c r="E19" s="10">
        <v>20</v>
      </c>
      <c r="F19" s="33">
        <f t="shared" si="0"/>
        <v>9820</v>
      </c>
      <c r="G19" s="19"/>
      <c r="H19" s="16"/>
      <c r="I19" s="17"/>
      <c r="J19" s="18"/>
    </row>
    <row r="20" spans="2:10" x14ac:dyDescent="0.25">
      <c r="B20" s="7">
        <v>45978</v>
      </c>
      <c r="C20" s="8">
        <v>304</v>
      </c>
      <c r="D20" s="9"/>
      <c r="E20" s="10">
        <v>20</v>
      </c>
      <c r="F20" s="33">
        <f t="shared" si="0"/>
        <v>6080</v>
      </c>
      <c r="G20" s="19"/>
      <c r="H20" s="16"/>
      <c r="I20" s="17"/>
      <c r="J20" s="18"/>
    </row>
    <row r="21" spans="2:10" x14ac:dyDescent="0.25">
      <c r="B21" s="7">
        <v>45979</v>
      </c>
      <c r="C21" s="8">
        <v>406.5</v>
      </c>
      <c r="D21" s="9"/>
      <c r="E21" s="10">
        <v>20</v>
      </c>
      <c r="F21" s="33">
        <f t="shared" si="0"/>
        <v>8130</v>
      </c>
      <c r="G21" s="19"/>
      <c r="H21" s="16"/>
      <c r="I21" s="17"/>
      <c r="J21" s="18"/>
    </row>
    <row r="22" spans="2:10" x14ac:dyDescent="0.25">
      <c r="B22" s="7">
        <v>45980</v>
      </c>
      <c r="C22" s="8">
        <v>269.5</v>
      </c>
      <c r="D22" s="9"/>
      <c r="E22" s="10">
        <v>20</v>
      </c>
      <c r="F22" s="33">
        <f t="shared" si="0"/>
        <v>5390</v>
      </c>
      <c r="G22" s="19"/>
      <c r="H22" s="16"/>
      <c r="I22" s="17"/>
      <c r="J22" s="18"/>
    </row>
    <row r="23" spans="2:10" x14ac:dyDescent="0.25">
      <c r="B23" s="7">
        <v>45981</v>
      </c>
      <c r="C23" s="8">
        <v>659</v>
      </c>
      <c r="D23" s="9"/>
      <c r="E23" s="10">
        <v>20</v>
      </c>
      <c r="F23" s="33">
        <f t="shared" si="0"/>
        <v>13180</v>
      </c>
      <c r="G23" s="19"/>
      <c r="H23" s="16"/>
      <c r="I23" s="17"/>
      <c r="J23" s="18"/>
    </row>
    <row r="24" spans="2:10" x14ac:dyDescent="0.25">
      <c r="B24" s="7">
        <v>45982</v>
      </c>
      <c r="C24" s="8">
        <v>400</v>
      </c>
      <c r="D24" s="9"/>
      <c r="E24" s="10">
        <v>20</v>
      </c>
      <c r="F24" s="33">
        <f t="shared" si="0"/>
        <v>8000</v>
      </c>
      <c r="G24" s="19"/>
      <c r="H24" s="16"/>
      <c r="I24" s="17"/>
      <c r="J24" s="18"/>
    </row>
    <row r="25" spans="2:10" x14ac:dyDescent="0.25">
      <c r="B25" s="7">
        <v>45983</v>
      </c>
      <c r="C25" s="8">
        <v>412</v>
      </c>
      <c r="D25" s="9"/>
      <c r="E25" s="10">
        <v>20</v>
      </c>
      <c r="F25" s="33">
        <f t="shared" si="0"/>
        <v>8240</v>
      </c>
      <c r="G25" s="19"/>
      <c r="H25" s="16"/>
      <c r="I25" s="17"/>
      <c r="J25" s="18"/>
    </row>
    <row r="26" spans="2:10" x14ac:dyDescent="0.25">
      <c r="B26" s="7">
        <v>45984</v>
      </c>
      <c r="C26" s="8">
        <v>123</v>
      </c>
      <c r="D26" s="9"/>
      <c r="E26" s="10">
        <v>20</v>
      </c>
      <c r="F26" s="33">
        <f t="shared" si="0"/>
        <v>2460</v>
      </c>
      <c r="G26" s="19"/>
      <c r="H26" s="16"/>
      <c r="I26" s="17"/>
      <c r="J26" s="18"/>
    </row>
    <row r="27" spans="2:10" x14ac:dyDescent="0.25">
      <c r="B27" s="7">
        <v>45985</v>
      </c>
      <c r="C27" s="8">
        <v>573</v>
      </c>
      <c r="D27" s="9"/>
      <c r="E27" s="10">
        <v>20</v>
      </c>
      <c r="F27" s="33">
        <f t="shared" si="0"/>
        <v>11460</v>
      </c>
      <c r="G27" s="19"/>
      <c r="H27" s="16"/>
      <c r="I27" s="17"/>
      <c r="J27" s="18"/>
    </row>
    <row r="28" spans="2:10" x14ac:dyDescent="0.25">
      <c r="B28" s="7">
        <v>45986</v>
      </c>
      <c r="C28" s="8">
        <v>532</v>
      </c>
      <c r="D28" s="9"/>
      <c r="E28" s="10">
        <v>20</v>
      </c>
      <c r="F28" s="33">
        <f t="shared" si="0"/>
        <v>10640</v>
      </c>
      <c r="G28" s="19"/>
      <c r="H28" s="16"/>
      <c r="I28" s="17"/>
      <c r="J28" s="18"/>
    </row>
    <row r="29" spans="2:10" x14ac:dyDescent="0.25">
      <c r="B29" s="7">
        <v>45987</v>
      </c>
      <c r="C29" s="8">
        <v>406</v>
      </c>
      <c r="D29" s="9"/>
      <c r="E29" s="10">
        <v>20</v>
      </c>
      <c r="F29" s="33">
        <f t="shared" si="0"/>
        <v>8120</v>
      </c>
      <c r="G29" s="19"/>
      <c r="H29" s="16"/>
      <c r="I29" s="17"/>
      <c r="J29" s="18"/>
    </row>
    <row r="30" spans="2:10" x14ac:dyDescent="0.25">
      <c r="B30" s="7">
        <v>45988</v>
      </c>
      <c r="C30" s="8">
        <v>332</v>
      </c>
      <c r="D30" s="9"/>
      <c r="E30" s="10">
        <v>20</v>
      </c>
      <c r="F30" s="33">
        <f t="shared" si="0"/>
        <v>6640</v>
      </c>
      <c r="G30" s="19"/>
      <c r="H30" s="16"/>
      <c r="I30" s="17"/>
      <c r="J30" s="18"/>
    </row>
    <row r="31" spans="2:10" x14ac:dyDescent="0.25">
      <c r="B31" s="7">
        <v>45989</v>
      </c>
      <c r="C31" s="8">
        <v>470.5</v>
      </c>
      <c r="D31" s="9"/>
      <c r="E31" s="10">
        <v>20</v>
      </c>
      <c r="F31" s="33">
        <f t="shared" si="0"/>
        <v>9410</v>
      </c>
      <c r="G31" s="19"/>
      <c r="H31" s="16"/>
      <c r="I31" s="17"/>
      <c r="J31" s="18"/>
    </row>
    <row r="32" spans="2:10" x14ac:dyDescent="0.25">
      <c r="B32" s="7">
        <v>45990</v>
      </c>
      <c r="C32" s="8">
        <v>412.5</v>
      </c>
      <c r="D32" s="9"/>
      <c r="E32" s="10">
        <v>20</v>
      </c>
      <c r="F32" s="33">
        <f t="shared" si="0"/>
        <v>8250</v>
      </c>
      <c r="G32" s="19"/>
      <c r="H32" s="16"/>
      <c r="I32" s="17"/>
      <c r="J32" s="18"/>
    </row>
    <row r="33" spans="2:12" x14ac:dyDescent="0.25">
      <c r="B33" s="7">
        <v>45991</v>
      </c>
      <c r="C33" s="8">
        <v>407</v>
      </c>
      <c r="D33" s="9"/>
      <c r="E33" s="10">
        <v>20</v>
      </c>
      <c r="F33" s="33">
        <f t="shared" si="0"/>
        <v>8140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12451.5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428800.71000049991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249030</v>
      </c>
      <c r="L36" s="31">
        <f>J36-J4-J5-J6</f>
        <v>241417.05129000003</v>
      </c>
    </row>
    <row r="37" spans="2:12" x14ac:dyDescent="0.25">
      <c r="B37" s="26" t="s">
        <v>14</v>
      </c>
      <c r="C37" s="30">
        <f>C35</f>
        <v>12451.5</v>
      </c>
      <c r="D37" s="9">
        <f>D35/1.03</f>
        <v>0</v>
      </c>
      <c r="E37" s="10"/>
      <c r="F37" s="33">
        <f>SUM(F4:F36)</f>
        <v>249030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-179770.71000049991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661200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5">
        <v>45906</v>
      </c>
      <c r="Q3" s="13">
        <f>R3-P3</f>
        <v>85</v>
      </c>
      <c r="R3" s="74">
        <v>45991</v>
      </c>
      <c r="S3" s="13" t="s">
        <v>46</v>
      </c>
      <c r="T3" s="106">
        <v>316</v>
      </c>
      <c r="U3" s="107" t="s">
        <v>45</v>
      </c>
      <c r="V3" s="107" t="s">
        <v>56</v>
      </c>
      <c r="W3" s="108">
        <v>200</v>
      </c>
      <c r="X3" s="107" t="s">
        <v>57</v>
      </c>
      <c r="Y3" s="109">
        <v>740</v>
      </c>
      <c r="Z3" s="110">
        <v>148000</v>
      </c>
      <c r="AA3" s="111"/>
      <c r="AB3" s="110">
        <v>148000</v>
      </c>
      <c r="AC3" t="s">
        <v>58</v>
      </c>
    </row>
    <row r="4" spans="2:29" x14ac:dyDescent="0.25">
      <c r="B4" s="7">
        <v>45992</v>
      </c>
      <c r="C4" s="8">
        <v>263</v>
      </c>
      <c r="D4" s="9"/>
      <c r="E4" s="10">
        <v>20.5</v>
      </c>
      <c r="F4" s="33">
        <f>E4*C4</f>
        <v>5391.5</v>
      </c>
      <c r="G4" s="11"/>
      <c r="H4" s="12" t="s">
        <v>6</v>
      </c>
      <c r="I4" s="13">
        <v>0.01</v>
      </c>
      <c r="J4" s="14">
        <f>(F36+F37)*I4</f>
        <v>2284.6224999999999</v>
      </c>
      <c r="P4" s="163" t="s">
        <v>74</v>
      </c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04">
        <v>-148000</v>
      </c>
    </row>
    <row r="5" spans="2:29" x14ac:dyDescent="0.25">
      <c r="B5" s="7">
        <v>45993</v>
      </c>
      <c r="C5" s="8">
        <v>160</v>
      </c>
      <c r="D5" s="9"/>
      <c r="E5" s="10">
        <v>20.5</v>
      </c>
      <c r="F5" s="33">
        <f t="shared" ref="F5:F34" si="0">E5*C5</f>
        <v>3280</v>
      </c>
      <c r="G5" s="11"/>
      <c r="H5" s="12" t="s">
        <v>7</v>
      </c>
      <c r="I5" s="13">
        <v>1E-3</v>
      </c>
      <c r="J5" s="14">
        <f>(F36+F37-J4-J6)*I5</f>
        <v>221.71982750000001</v>
      </c>
      <c r="P5" s="103">
        <v>45955</v>
      </c>
      <c r="Q5" s="17">
        <f>R5-P5</f>
        <v>157</v>
      </c>
      <c r="R5" s="59">
        <v>46112</v>
      </c>
      <c r="S5" s="17" t="s">
        <v>46</v>
      </c>
      <c r="T5" s="102">
        <v>417</v>
      </c>
      <c r="U5" s="17" t="s">
        <v>45</v>
      </c>
      <c r="V5" s="101" t="s">
        <v>56</v>
      </c>
      <c r="W5" s="100">
        <v>50</v>
      </c>
      <c r="X5" s="101" t="s">
        <v>57</v>
      </c>
      <c r="Y5" s="99">
        <v>870</v>
      </c>
      <c r="Z5" s="97">
        <v>43500</v>
      </c>
      <c r="AA5" s="98"/>
      <c r="AB5" s="97">
        <v>43500</v>
      </c>
      <c r="AC5" t="s">
        <v>68</v>
      </c>
    </row>
    <row r="6" spans="2:29" x14ac:dyDescent="0.25">
      <c r="B6" s="7">
        <v>45994</v>
      </c>
      <c r="C6" s="8">
        <v>590</v>
      </c>
      <c r="D6" s="9"/>
      <c r="E6" s="10">
        <v>20.5</v>
      </c>
      <c r="F6" s="33">
        <f t="shared" si="0"/>
        <v>12095</v>
      </c>
      <c r="G6" s="11"/>
      <c r="H6" s="12" t="s">
        <v>8</v>
      </c>
      <c r="I6" s="13"/>
      <c r="J6" s="14">
        <v>4457.8</v>
      </c>
      <c r="P6" s="103">
        <v>45958</v>
      </c>
      <c r="Q6" s="17">
        <f>R6-P6</f>
        <v>154</v>
      </c>
      <c r="R6" s="59">
        <v>46112</v>
      </c>
      <c r="S6" s="17" t="s">
        <v>46</v>
      </c>
      <c r="T6" s="102">
        <v>422</v>
      </c>
      <c r="U6" s="17" t="s">
        <v>45</v>
      </c>
      <c r="V6" s="101" t="s">
        <v>67</v>
      </c>
      <c r="W6" s="100">
        <v>420</v>
      </c>
      <c r="X6" s="101" t="s">
        <v>57</v>
      </c>
      <c r="Y6" s="99">
        <v>870</v>
      </c>
      <c r="Z6" s="97">
        <v>365400</v>
      </c>
      <c r="AA6" s="98"/>
      <c r="AB6" s="97">
        <v>365400</v>
      </c>
      <c r="AC6" t="s">
        <v>68</v>
      </c>
    </row>
    <row r="7" spans="2:29" x14ac:dyDescent="0.25">
      <c r="B7" s="7">
        <v>45995</v>
      </c>
      <c r="C7" s="8">
        <v>400</v>
      </c>
      <c r="D7" s="9"/>
      <c r="E7" s="10">
        <v>20.5</v>
      </c>
      <c r="F7" s="33">
        <f t="shared" si="0"/>
        <v>8200</v>
      </c>
      <c r="G7" s="11"/>
      <c r="H7" s="12" t="s">
        <v>9</v>
      </c>
      <c r="I7" s="13"/>
      <c r="J7" s="14">
        <f>'KASIM 2025'!J39*-1</f>
        <v>179770.71000049991</v>
      </c>
    </row>
    <row r="8" spans="2:29" x14ac:dyDescent="0.25">
      <c r="B8" s="7">
        <v>45996</v>
      </c>
      <c r="C8" s="8">
        <v>384</v>
      </c>
      <c r="D8" s="9"/>
      <c r="E8" s="10">
        <v>20.5</v>
      </c>
      <c r="F8" s="33">
        <f t="shared" si="0"/>
        <v>7872</v>
      </c>
      <c r="G8" s="15"/>
      <c r="H8" s="16"/>
      <c r="I8" s="17"/>
      <c r="J8" s="18"/>
      <c r="P8" s="118">
        <v>45997</v>
      </c>
      <c r="Q8" s="17">
        <f>R8-P8</f>
        <v>145</v>
      </c>
      <c r="R8" s="59">
        <v>46142</v>
      </c>
      <c r="S8" s="17" t="s">
        <v>46</v>
      </c>
      <c r="T8" s="117">
        <v>517</v>
      </c>
      <c r="U8" s="116" t="s">
        <v>45</v>
      </c>
      <c r="V8" s="116" t="s">
        <v>67</v>
      </c>
      <c r="W8" s="115">
        <v>290</v>
      </c>
      <c r="X8" s="116" t="s">
        <v>57</v>
      </c>
      <c r="Y8" s="114">
        <v>870</v>
      </c>
      <c r="Z8" s="112">
        <v>252300</v>
      </c>
      <c r="AA8" s="113"/>
      <c r="AB8" s="112">
        <v>252300</v>
      </c>
      <c r="AC8" t="s">
        <v>77</v>
      </c>
    </row>
    <row r="9" spans="2:29" x14ac:dyDescent="0.25">
      <c r="B9" s="7">
        <v>45997</v>
      </c>
      <c r="C9" s="8">
        <v>395</v>
      </c>
      <c r="D9" s="9"/>
      <c r="E9" s="10">
        <v>20.5</v>
      </c>
      <c r="F9" s="33">
        <f t="shared" si="0"/>
        <v>8097.5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702</v>
      </c>
      <c r="D11" s="9"/>
      <c r="E11" s="10">
        <v>20.5</v>
      </c>
      <c r="F11" s="33">
        <f t="shared" si="0"/>
        <v>14391</v>
      </c>
      <c r="G11" s="15">
        <v>46003</v>
      </c>
      <c r="H11" s="16" t="s">
        <v>78</v>
      </c>
      <c r="I11" s="17"/>
      <c r="J11" s="18">
        <v>100000</v>
      </c>
    </row>
    <row r="12" spans="2:29" x14ac:dyDescent="0.25">
      <c r="B12" s="7">
        <v>46000</v>
      </c>
      <c r="C12" s="8">
        <v>382</v>
      </c>
      <c r="D12" s="9"/>
      <c r="E12" s="10">
        <v>20.5</v>
      </c>
      <c r="F12" s="33">
        <f t="shared" si="0"/>
        <v>7831</v>
      </c>
      <c r="G12" s="19"/>
      <c r="H12" s="16"/>
      <c r="I12" s="17"/>
      <c r="J12" s="18"/>
    </row>
    <row r="13" spans="2:29" x14ac:dyDescent="0.25">
      <c r="B13" s="7">
        <v>46001</v>
      </c>
      <c r="C13" s="8">
        <v>0</v>
      </c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>
        <v>664</v>
      </c>
      <c r="D14" s="9"/>
      <c r="E14" s="10">
        <v>20.5</v>
      </c>
      <c r="F14" s="33">
        <f t="shared" si="0"/>
        <v>13612</v>
      </c>
      <c r="G14" s="19"/>
      <c r="H14" s="16"/>
      <c r="I14" s="17"/>
      <c r="J14" s="18"/>
    </row>
    <row r="15" spans="2:29" x14ac:dyDescent="0.25">
      <c r="B15" s="7">
        <v>46003</v>
      </c>
      <c r="C15" s="8">
        <v>483</v>
      </c>
      <c r="D15" s="9"/>
      <c r="E15" s="10">
        <v>20.5</v>
      </c>
      <c r="F15" s="33">
        <f t="shared" si="0"/>
        <v>9901.5</v>
      </c>
      <c r="G15" s="15">
        <v>46056</v>
      </c>
      <c r="H15" s="16" t="s">
        <v>78</v>
      </c>
      <c r="I15" s="17"/>
      <c r="J15" s="18">
        <v>49624.959999999999</v>
      </c>
    </row>
    <row r="16" spans="2:29" x14ac:dyDescent="0.25">
      <c r="B16" s="7">
        <v>46004</v>
      </c>
      <c r="C16" s="8">
        <v>372</v>
      </c>
      <c r="D16" s="9"/>
      <c r="E16" s="10">
        <v>20.5</v>
      </c>
      <c r="F16" s="33">
        <f t="shared" si="0"/>
        <v>7626</v>
      </c>
      <c r="G16" s="19"/>
      <c r="H16" s="16"/>
      <c r="I16" s="17"/>
      <c r="J16" s="18"/>
    </row>
    <row r="17" spans="2:10" x14ac:dyDescent="0.25">
      <c r="B17" s="7">
        <v>46005</v>
      </c>
      <c r="C17" s="8">
        <v>277</v>
      </c>
      <c r="D17" s="9"/>
      <c r="E17" s="10">
        <v>20.5</v>
      </c>
      <c r="F17" s="33">
        <f t="shared" si="0"/>
        <v>5678.5</v>
      </c>
      <c r="G17" s="19"/>
      <c r="H17" s="16"/>
      <c r="I17" s="17"/>
      <c r="J17" s="18"/>
    </row>
    <row r="18" spans="2:10" x14ac:dyDescent="0.25">
      <c r="B18" s="7">
        <v>46006</v>
      </c>
      <c r="C18" s="8">
        <v>456</v>
      </c>
      <c r="D18" s="9"/>
      <c r="E18" s="10">
        <v>20.5</v>
      </c>
      <c r="F18" s="33">
        <f t="shared" si="0"/>
        <v>9348</v>
      </c>
      <c r="G18" s="19"/>
      <c r="H18" s="16"/>
      <c r="I18" s="17"/>
      <c r="J18" s="18"/>
    </row>
    <row r="19" spans="2:10" x14ac:dyDescent="0.25">
      <c r="B19" s="7">
        <v>46007</v>
      </c>
      <c r="C19" s="8">
        <v>377.5</v>
      </c>
      <c r="D19" s="9"/>
      <c r="E19" s="10">
        <v>20.5</v>
      </c>
      <c r="F19" s="33">
        <f t="shared" si="0"/>
        <v>7738.75</v>
      </c>
      <c r="G19" s="19"/>
      <c r="H19" s="16"/>
      <c r="I19" s="17"/>
      <c r="J19" s="18"/>
    </row>
    <row r="20" spans="2:10" x14ac:dyDescent="0.25">
      <c r="B20" s="7">
        <v>46008</v>
      </c>
      <c r="C20" s="8">
        <v>353</v>
      </c>
      <c r="D20" s="9"/>
      <c r="E20" s="10">
        <v>20.5</v>
      </c>
      <c r="F20" s="33">
        <f t="shared" si="0"/>
        <v>7236.5</v>
      </c>
      <c r="G20" s="19"/>
      <c r="H20" s="16"/>
      <c r="I20" s="17"/>
      <c r="J20" s="18"/>
    </row>
    <row r="21" spans="2:10" x14ac:dyDescent="0.25">
      <c r="B21" s="7">
        <v>46009</v>
      </c>
      <c r="C21" s="8">
        <v>357</v>
      </c>
      <c r="D21" s="9"/>
      <c r="E21" s="10">
        <v>20.5</v>
      </c>
      <c r="F21" s="33">
        <f t="shared" si="0"/>
        <v>7318.5</v>
      </c>
      <c r="G21" s="19"/>
      <c r="H21" s="16"/>
      <c r="I21" s="17"/>
      <c r="J21" s="18"/>
    </row>
    <row r="22" spans="2:10" x14ac:dyDescent="0.25">
      <c r="B22" s="7">
        <v>46010</v>
      </c>
      <c r="C22" s="8">
        <v>383</v>
      </c>
      <c r="D22" s="9"/>
      <c r="E22" s="10">
        <v>20.5</v>
      </c>
      <c r="F22" s="33">
        <f t="shared" si="0"/>
        <v>7851.5</v>
      </c>
      <c r="G22" s="19"/>
      <c r="H22" s="16"/>
      <c r="I22" s="17"/>
      <c r="J22" s="18"/>
    </row>
    <row r="23" spans="2:10" x14ac:dyDescent="0.25">
      <c r="B23" s="7">
        <v>46011</v>
      </c>
      <c r="C23" s="8">
        <v>352.5</v>
      </c>
      <c r="D23" s="9"/>
      <c r="E23" s="10">
        <v>20.5</v>
      </c>
      <c r="F23" s="33">
        <f t="shared" si="0"/>
        <v>7226.25</v>
      </c>
      <c r="G23" s="19"/>
      <c r="H23" s="16"/>
      <c r="I23" s="17"/>
      <c r="J23" s="18"/>
    </row>
    <row r="24" spans="2:10" x14ac:dyDescent="0.25">
      <c r="B24" s="7">
        <v>46012</v>
      </c>
      <c r="C24" s="8">
        <v>350</v>
      </c>
      <c r="D24" s="9"/>
      <c r="E24" s="10">
        <v>20.5</v>
      </c>
      <c r="F24" s="33">
        <f t="shared" si="0"/>
        <v>7175</v>
      </c>
      <c r="G24" s="19"/>
      <c r="H24" s="16"/>
      <c r="I24" s="17"/>
      <c r="J24" s="18"/>
    </row>
    <row r="25" spans="2:10" x14ac:dyDescent="0.25">
      <c r="B25" s="7">
        <v>46013</v>
      </c>
      <c r="C25" s="8">
        <v>370</v>
      </c>
      <c r="D25" s="9"/>
      <c r="E25" s="10">
        <v>20.5</v>
      </c>
      <c r="F25" s="33">
        <f t="shared" si="0"/>
        <v>7585</v>
      </c>
      <c r="G25" s="19"/>
      <c r="H25" s="16"/>
      <c r="I25" s="17"/>
      <c r="J25" s="18"/>
    </row>
    <row r="26" spans="2:10" x14ac:dyDescent="0.25">
      <c r="B26" s="7">
        <v>46014</v>
      </c>
      <c r="C26" s="8">
        <v>331</v>
      </c>
      <c r="D26" s="9"/>
      <c r="E26" s="10">
        <v>20.5</v>
      </c>
      <c r="F26" s="33">
        <f t="shared" si="0"/>
        <v>6785.5</v>
      </c>
      <c r="G26" s="19"/>
      <c r="H26" s="16"/>
      <c r="I26" s="17"/>
      <c r="J26" s="18"/>
    </row>
    <row r="27" spans="2:10" x14ac:dyDescent="0.25">
      <c r="B27" s="7">
        <v>46015</v>
      </c>
      <c r="C27" s="8">
        <v>362.5</v>
      </c>
      <c r="D27" s="9"/>
      <c r="E27" s="10">
        <v>20.5</v>
      </c>
      <c r="F27" s="33">
        <f t="shared" si="0"/>
        <v>7431.25</v>
      </c>
      <c r="G27" s="19"/>
      <c r="H27" s="16"/>
      <c r="I27" s="17"/>
      <c r="J27" s="18"/>
    </row>
    <row r="28" spans="2:10" x14ac:dyDescent="0.25">
      <c r="B28" s="7">
        <v>46016</v>
      </c>
      <c r="C28" s="8">
        <v>356</v>
      </c>
      <c r="D28" s="9"/>
      <c r="E28" s="10">
        <v>20.5</v>
      </c>
      <c r="F28" s="33">
        <f t="shared" si="0"/>
        <v>7298</v>
      </c>
      <c r="G28" s="19"/>
      <c r="H28" s="16"/>
      <c r="I28" s="17"/>
      <c r="J28" s="18"/>
    </row>
    <row r="29" spans="2:10" x14ac:dyDescent="0.25">
      <c r="B29" s="7">
        <v>46017</v>
      </c>
      <c r="C29" s="8">
        <v>285</v>
      </c>
      <c r="D29" s="9"/>
      <c r="E29" s="10">
        <v>20.5</v>
      </c>
      <c r="F29" s="33">
        <f t="shared" si="0"/>
        <v>5842.5</v>
      </c>
      <c r="G29" s="19"/>
      <c r="H29" s="16"/>
      <c r="I29" s="17"/>
      <c r="J29" s="18"/>
    </row>
    <row r="30" spans="2:10" x14ac:dyDescent="0.25">
      <c r="B30" s="7">
        <v>46018</v>
      </c>
      <c r="C30" s="8">
        <v>429</v>
      </c>
      <c r="D30" s="9"/>
      <c r="E30" s="10">
        <v>20.5</v>
      </c>
      <c r="F30" s="33">
        <f t="shared" si="0"/>
        <v>8794.5</v>
      </c>
      <c r="G30" s="19"/>
      <c r="H30" s="16"/>
      <c r="I30" s="17"/>
      <c r="J30" s="18"/>
    </row>
    <row r="31" spans="2:10" x14ac:dyDescent="0.25">
      <c r="B31" s="7">
        <v>46019</v>
      </c>
      <c r="C31" s="8">
        <v>337</v>
      </c>
      <c r="D31" s="9"/>
      <c r="E31" s="10">
        <v>20.5</v>
      </c>
      <c r="F31" s="33">
        <f t="shared" si="0"/>
        <v>6908.5</v>
      </c>
      <c r="G31" s="19"/>
      <c r="H31" s="16"/>
      <c r="I31" s="17"/>
      <c r="J31" s="18"/>
    </row>
    <row r="32" spans="2:10" x14ac:dyDescent="0.25">
      <c r="B32" s="7">
        <v>46020</v>
      </c>
      <c r="C32" s="8">
        <v>327</v>
      </c>
      <c r="D32" s="9"/>
      <c r="E32" s="10">
        <v>20.5</v>
      </c>
      <c r="F32" s="33">
        <f t="shared" si="0"/>
        <v>6703.5</v>
      </c>
      <c r="G32" s="19"/>
      <c r="H32" s="16"/>
      <c r="I32" s="17"/>
      <c r="J32" s="18"/>
    </row>
    <row r="33" spans="2:12" x14ac:dyDescent="0.25">
      <c r="B33" s="7">
        <v>46021</v>
      </c>
      <c r="C33" s="8">
        <v>253</v>
      </c>
      <c r="D33" s="9"/>
      <c r="E33" s="10">
        <v>20.5</v>
      </c>
      <c r="F33" s="33">
        <f t="shared" si="0"/>
        <v>5186.5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393</v>
      </c>
      <c r="D34" s="48"/>
      <c r="E34" s="10">
        <v>20.5</v>
      </c>
      <c r="F34" s="49">
        <f t="shared" si="0"/>
        <v>8056.5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11144.5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336359.81232799991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228462.25</v>
      </c>
      <c r="L36" s="31">
        <f>J36-J4-J5-J6</f>
        <v>221498.10767250002</v>
      </c>
    </row>
    <row r="37" spans="2:12" x14ac:dyDescent="0.25">
      <c r="B37" s="26" t="s">
        <v>14</v>
      </c>
      <c r="C37" s="30">
        <f>C35</f>
        <v>11144.5</v>
      </c>
      <c r="D37" s="9">
        <f>D35/1.03</f>
        <v>0</v>
      </c>
      <c r="E37" s="10"/>
      <c r="F37" s="33">
        <f>SUM(F4:F36)</f>
        <v>228462.25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-107897.56232799991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A4FF7-43DB-4A74-BBE0-95F9BE49C8EF}">
  <dimension ref="B1:AC43"/>
  <sheetViews>
    <sheetView zoomScale="85" zoomScaleNormal="85" workbookViewId="0">
      <selection activeCell="V33" sqref="V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782700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5">
        <v>45906</v>
      </c>
      <c r="Q3" s="13">
        <f>R3-P3</f>
        <v>85</v>
      </c>
      <c r="R3" s="74">
        <v>45991</v>
      </c>
      <c r="S3" s="13" t="s">
        <v>46</v>
      </c>
      <c r="T3" s="106">
        <v>316</v>
      </c>
      <c r="U3" s="107" t="s">
        <v>45</v>
      </c>
      <c r="V3" s="107" t="s">
        <v>56</v>
      </c>
      <c r="W3" s="108">
        <v>200</v>
      </c>
      <c r="X3" s="107" t="s">
        <v>57</v>
      </c>
      <c r="Y3" s="109">
        <v>740</v>
      </c>
      <c r="Z3" s="110">
        <v>148000</v>
      </c>
      <c r="AA3" s="111"/>
      <c r="AB3" s="110">
        <v>148000</v>
      </c>
      <c r="AC3" t="s">
        <v>58</v>
      </c>
    </row>
    <row r="4" spans="2:29" x14ac:dyDescent="0.25">
      <c r="B4" s="7">
        <v>46023</v>
      </c>
      <c r="C4" s="8">
        <v>363</v>
      </c>
      <c r="D4" s="9"/>
      <c r="E4" s="10">
        <v>21</v>
      </c>
      <c r="F4" s="33">
        <f>E4*C4</f>
        <v>7623</v>
      </c>
      <c r="G4" s="11"/>
      <c r="H4" s="12" t="s">
        <v>6</v>
      </c>
      <c r="I4" s="13">
        <v>0.01</v>
      </c>
      <c r="J4" s="14">
        <f>(F36+F37)*I4</f>
        <v>2388.75</v>
      </c>
      <c r="P4" s="163" t="s">
        <v>74</v>
      </c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04">
        <v>-148000</v>
      </c>
    </row>
    <row r="5" spans="2:29" x14ac:dyDescent="0.25">
      <c r="B5" s="7">
        <v>46024</v>
      </c>
      <c r="C5" s="8">
        <v>296</v>
      </c>
      <c r="D5" s="9"/>
      <c r="E5" s="10">
        <v>21</v>
      </c>
      <c r="F5" s="33">
        <f t="shared" ref="F5:F34" si="0">E5*C5</f>
        <v>6216</v>
      </c>
      <c r="G5" s="11"/>
      <c r="H5" s="12" t="s">
        <v>7</v>
      </c>
      <c r="I5" s="13">
        <v>1E-3</v>
      </c>
      <c r="J5" s="14">
        <f>(F36+F37-J4-J6)*I5</f>
        <v>232.06276000000003</v>
      </c>
      <c r="P5" s="103">
        <v>45955</v>
      </c>
      <c r="Q5" s="17">
        <f>R5-P5</f>
        <v>157</v>
      </c>
      <c r="R5" s="59">
        <v>46112</v>
      </c>
      <c r="S5" s="17" t="s">
        <v>46</v>
      </c>
      <c r="T5" s="102">
        <v>417</v>
      </c>
      <c r="U5" s="17" t="s">
        <v>45</v>
      </c>
      <c r="V5" s="101" t="s">
        <v>56</v>
      </c>
      <c r="W5" s="100">
        <v>50</v>
      </c>
      <c r="X5" s="101" t="s">
        <v>57</v>
      </c>
      <c r="Y5" s="99">
        <v>870</v>
      </c>
      <c r="Z5" s="97">
        <v>43500</v>
      </c>
      <c r="AA5" s="98"/>
      <c r="AB5" s="97">
        <v>43500</v>
      </c>
      <c r="AC5" t="s">
        <v>68</v>
      </c>
    </row>
    <row r="6" spans="2:29" x14ac:dyDescent="0.25">
      <c r="B6" s="7">
        <v>46025</v>
      </c>
      <c r="C6" s="8">
        <v>360</v>
      </c>
      <c r="D6" s="9"/>
      <c r="E6" s="10">
        <v>21</v>
      </c>
      <c r="F6" s="33">
        <f t="shared" si="0"/>
        <v>7560</v>
      </c>
      <c r="G6" s="11"/>
      <c r="H6" s="12" t="s">
        <v>8</v>
      </c>
      <c r="I6" s="13"/>
      <c r="J6" s="14">
        <v>4423.49</v>
      </c>
      <c r="P6" s="103">
        <v>45958</v>
      </c>
      <c r="Q6" s="17">
        <f>R6-P6</f>
        <v>154</v>
      </c>
      <c r="R6" s="59">
        <v>46112</v>
      </c>
      <c r="S6" s="17" t="s">
        <v>46</v>
      </c>
      <c r="T6" s="102">
        <v>422</v>
      </c>
      <c r="U6" s="17" t="s">
        <v>45</v>
      </c>
      <c r="V6" s="101" t="s">
        <v>67</v>
      </c>
      <c r="W6" s="100">
        <v>420</v>
      </c>
      <c r="X6" s="101" t="s">
        <v>57</v>
      </c>
      <c r="Y6" s="99">
        <v>870</v>
      </c>
      <c r="Z6" s="97">
        <v>365400</v>
      </c>
      <c r="AA6" s="98"/>
      <c r="AB6" s="97">
        <v>365400</v>
      </c>
      <c r="AC6" t="s">
        <v>68</v>
      </c>
    </row>
    <row r="7" spans="2:29" x14ac:dyDescent="0.25">
      <c r="B7" s="7">
        <v>46026</v>
      </c>
      <c r="C7" s="8">
        <v>0</v>
      </c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'ARALIK 2025'!J39*-1</f>
        <v>107897.56232799991</v>
      </c>
    </row>
    <row r="8" spans="2:29" x14ac:dyDescent="0.25">
      <c r="B8" s="7">
        <v>46027</v>
      </c>
      <c r="C8" s="8">
        <v>687</v>
      </c>
      <c r="D8" s="9"/>
      <c r="E8" s="10">
        <v>21</v>
      </c>
      <c r="F8" s="33">
        <f t="shared" si="0"/>
        <v>14427</v>
      </c>
      <c r="G8" s="15"/>
      <c r="H8" s="16"/>
      <c r="I8" s="17"/>
      <c r="J8" s="18"/>
      <c r="P8" s="118">
        <v>45997</v>
      </c>
      <c r="Q8" s="17">
        <f>R8-P8</f>
        <v>145</v>
      </c>
      <c r="R8" s="59">
        <v>46142</v>
      </c>
      <c r="S8" s="17" t="s">
        <v>46</v>
      </c>
      <c r="T8" s="117">
        <v>517</v>
      </c>
      <c r="U8" s="116" t="s">
        <v>45</v>
      </c>
      <c r="V8" s="116" t="s">
        <v>67</v>
      </c>
      <c r="W8" s="115">
        <v>290</v>
      </c>
      <c r="X8" s="116" t="s">
        <v>57</v>
      </c>
      <c r="Y8" s="114">
        <v>870</v>
      </c>
      <c r="Z8" s="112">
        <v>252300</v>
      </c>
      <c r="AA8" s="113"/>
      <c r="AB8" s="112">
        <v>252300</v>
      </c>
      <c r="AC8" t="s">
        <v>77</v>
      </c>
    </row>
    <row r="9" spans="2:29" x14ac:dyDescent="0.25">
      <c r="B9" s="7">
        <v>46028</v>
      </c>
      <c r="C9" s="8">
        <v>379</v>
      </c>
      <c r="D9" s="9"/>
      <c r="E9" s="10">
        <v>21</v>
      </c>
      <c r="F9" s="33">
        <f t="shared" si="0"/>
        <v>7959</v>
      </c>
      <c r="G9" s="15"/>
      <c r="H9" s="16"/>
      <c r="I9" s="17"/>
      <c r="J9" s="18"/>
      <c r="P9" s="125">
        <v>46034</v>
      </c>
      <c r="Q9" s="17">
        <f>R9-P9</f>
        <v>108</v>
      </c>
      <c r="R9" s="59">
        <v>46142</v>
      </c>
      <c r="S9" s="17" t="s">
        <v>46</v>
      </c>
      <c r="T9" s="124">
        <v>23</v>
      </c>
      <c r="U9" s="123" t="s">
        <v>45</v>
      </c>
      <c r="V9" s="123" t="s">
        <v>79</v>
      </c>
      <c r="W9" s="122">
        <v>7500</v>
      </c>
      <c r="X9" s="123" t="s">
        <v>12</v>
      </c>
      <c r="Y9" s="121">
        <v>16.2</v>
      </c>
      <c r="Z9" s="120">
        <v>121500</v>
      </c>
      <c r="AA9" s="119"/>
      <c r="AB9" s="120">
        <v>121500</v>
      </c>
      <c r="AC9" t="s">
        <v>77</v>
      </c>
    </row>
    <row r="10" spans="2:29" x14ac:dyDescent="0.25">
      <c r="B10" s="7">
        <v>46029</v>
      </c>
      <c r="C10" s="8">
        <v>359</v>
      </c>
      <c r="D10" s="9"/>
      <c r="E10" s="10">
        <v>21</v>
      </c>
      <c r="F10" s="33">
        <f t="shared" si="0"/>
        <v>7539</v>
      </c>
      <c r="G10" s="15"/>
      <c r="H10" s="16"/>
      <c r="I10" s="17"/>
      <c r="J10" s="18"/>
    </row>
    <row r="11" spans="2:29" x14ac:dyDescent="0.25">
      <c r="B11" s="7">
        <v>46030</v>
      </c>
      <c r="C11" s="8">
        <v>347</v>
      </c>
      <c r="D11" s="9"/>
      <c r="E11" s="10">
        <v>21</v>
      </c>
      <c r="F11" s="33">
        <f t="shared" si="0"/>
        <v>7287</v>
      </c>
      <c r="G11" s="15">
        <v>46044</v>
      </c>
      <c r="H11" s="16" t="s">
        <v>78</v>
      </c>
      <c r="I11" s="17"/>
      <c r="J11" s="18">
        <v>100000</v>
      </c>
    </row>
    <row r="12" spans="2:29" x14ac:dyDescent="0.25">
      <c r="B12" s="7">
        <v>46031</v>
      </c>
      <c r="C12" s="8">
        <v>383</v>
      </c>
      <c r="D12" s="9"/>
      <c r="E12" s="10">
        <v>21</v>
      </c>
      <c r="F12" s="33">
        <f t="shared" si="0"/>
        <v>8043</v>
      </c>
      <c r="G12" s="19"/>
      <c r="H12" s="16"/>
      <c r="I12" s="17"/>
      <c r="J12" s="18"/>
    </row>
    <row r="13" spans="2:29" x14ac:dyDescent="0.25">
      <c r="B13" s="7">
        <v>46032</v>
      </c>
      <c r="C13" s="8">
        <v>365</v>
      </c>
      <c r="D13" s="9"/>
      <c r="E13" s="10">
        <v>21</v>
      </c>
      <c r="F13" s="33">
        <f t="shared" si="0"/>
        <v>7665</v>
      </c>
      <c r="G13" s="19"/>
      <c r="H13" s="16"/>
      <c r="I13" s="17"/>
      <c r="J13" s="18"/>
    </row>
    <row r="14" spans="2:29" x14ac:dyDescent="0.25">
      <c r="B14" s="7">
        <v>46033</v>
      </c>
      <c r="C14" s="8">
        <v>277</v>
      </c>
      <c r="D14" s="9"/>
      <c r="E14" s="10">
        <v>21</v>
      </c>
      <c r="F14" s="33">
        <f t="shared" si="0"/>
        <v>5817</v>
      </c>
      <c r="G14" s="15">
        <v>46196</v>
      </c>
      <c r="H14" s="16" t="s">
        <v>78</v>
      </c>
      <c r="I14" s="17"/>
      <c r="J14" s="18">
        <v>60000</v>
      </c>
    </row>
    <row r="15" spans="2:29" x14ac:dyDescent="0.25">
      <c r="B15" s="7">
        <v>46034</v>
      </c>
      <c r="C15" s="8">
        <v>396</v>
      </c>
      <c r="D15" s="9"/>
      <c r="E15" s="10">
        <v>21</v>
      </c>
      <c r="F15" s="33">
        <f t="shared" si="0"/>
        <v>8316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697</v>
      </c>
      <c r="D17" s="9"/>
      <c r="E17" s="10">
        <v>21</v>
      </c>
      <c r="F17" s="33">
        <f t="shared" si="0"/>
        <v>14637</v>
      </c>
      <c r="G17" s="19"/>
      <c r="H17" s="16"/>
      <c r="I17" s="17"/>
      <c r="J17" s="18"/>
    </row>
    <row r="18" spans="2:10" x14ac:dyDescent="0.25">
      <c r="B18" s="7">
        <v>46037</v>
      </c>
      <c r="C18" s="8">
        <v>285</v>
      </c>
      <c r="D18" s="9"/>
      <c r="E18" s="10">
        <v>21</v>
      </c>
      <c r="F18" s="33">
        <f t="shared" si="0"/>
        <v>5985</v>
      </c>
      <c r="G18" s="19"/>
      <c r="H18" s="16"/>
      <c r="I18" s="17"/>
      <c r="J18" s="18"/>
    </row>
    <row r="19" spans="2:10" x14ac:dyDescent="0.25">
      <c r="B19" s="7">
        <v>46038</v>
      </c>
      <c r="C19" s="8">
        <v>390</v>
      </c>
      <c r="D19" s="9"/>
      <c r="E19" s="10">
        <v>21</v>
      </c>
      <c r="F19" s="33">
        <f t="shared" si="0"/>
        <v>8190</v>
      </c>
      <c r="G19" s="19"/>
      <c r="H19" s="16"/>
      <c r="I19" s="17"/>
      <c r="J19" s="18"/>
    </row>
    <row r="20" spans="2:10" x14ac:dyDescent="0.25">
      <c r="B20" s="7">
        <v>46039</v>
      </c>
      <c r="C20" s="8">
        <v>352</v>
      </c>
      <c r="D20" s="9"/>
      <c r="E20" s="10">
        <v>21</v>
      </c>
      <c r="F20" s="33">
        <f t="shared" si="0"/>
        <v>7392</v>
      </c>
      <c r="G20" s="19"/>
      <c r="H20" s="16"/>
      <c r="I20" s="17"/>
      <c r="J20" s="18"/>
    </row>
    <row r="21" spans="2:10" x14ac:dyDescent="0.25">
      <c r="B21" s="7">
        <v>46040</v>
      </c>
      <c r="C21" s="8">
        <v>293</v>
      </c>
      <c r="D21" s="9"/>
      <c r="E21" s="10">
        <v>21</v>
      </c>
      <c r="F21" s="33">
        <f t="shared" si="0"/>
        <v>6153</v>
      </c>
      <c r="G21" s="19"/>
      <c r="H21" s="16"/>
      <c r="I21" s="17"/>
      <c r="J21" s="18"/>
    </row>
    <row r="22" spans="2:10" x14ac:dyDescent="0.25">
      <c r="B22" s="7">
        <v>46041</v>
      </c>
      <c r="C22" s="8">
        <v>368</v>
      </c>
      <c r="D22" s="9"/>
      <c r="E22" s="10">
        <v>21</v>
      </c>
      <c r="F22" s="33">
        <f t="shared" si="0"/>
        <v>7728</v>
      </c>
      <c r="G22" s="19"/>
      <c r="H22" s="16"/>
      <c r="I22" s="17"/>
      <c r="J22" s="18"/>
    </row>
    <row r="23" spans="2:10" x14ac:dyDescent="0.25">
      <c r="B23" s="7">
        <v>46042</v>
      </c>
      <c r="C23" s="8">
        <v>324</v>
      </c>
      <c r="D23" s="9"/>
      <c r="E23" s="10">
        <v>21</v>
      </c>
      <c r="F23" s="33">
        <f t="shared" si="0"/>
        <v>6804</v>
      </c>
      <c r="G23" s="19"/>
      <c r="H23" s="16"/>
      <c r="I23" s="17"/>
      <c r="J23" s="18"/>
    </row>
    <row r="24" spans="2:10" x14ac:dyDescent="0.25">
      <c r="B24" s="7">
        <v>46043</v>
      </c>
      <c r="C24" s="8">
        <v>352</v>
      </c>
      <c r="D24" s="9"/>
      <c r="E24" s="10">
        <v>21</v>
      </c>
      <c r="F24" s="33">
        <f t="shared" si="0"/>
        <v>7392</v>
      </c>
      <c r="G24" s="19"/>
      <c r="H24" s="16"/>
      <c r="I24" s="17"/>
      <c r="J24" s="18"/>
    </row>
    <row r="25" spans="2:10" x14ac:dyDescent="0.25">
      <c r="B25" s="7">
        <v>46044</v>
      </c>
      <c r="C25" s="8">
        <v>353</v>
      </c>
      <c r="D25" s="9"/>
      <c r="E25" s="10">
        <v>24.5</v>
      </c>
      <c r="F25" s="33">
        <f t="shared" si="0"/>
        <v>8648.5</v>
      </c>
      <c r="G25" s="19"/>
      <c r="H25" s="16"/>
      <c r="I25" s="17"/>
      <c r="J25" s="18"/>
    </row>
    <row r="26" spans="2:10" x14ac:dyDescent="0.25">
      <c r="B26" s="7">
        <v>46045</v>
      </c>
      <c r="C26" s="8">
        <v>351</v>
      </c>
      <c r="D26" s="9"/>
      <c r="E26" s="10">
        <v>24.5</v>
      </c>
      <c r="F26" s="33">
        <f t="shared" si="0"/>
        <v>8599.5</v>
      </c>
      <c r="G26" s="19"/>
      <c r="H26" s="16"/>
      <c r="I26" s="17"/>
      <c r="J26" s="18"/>
    </row>
    <row r="27" spans="2:10" x14ac:dyDescent="0.25">
      <c r="B27" s="7">
        <v>46046</v>
      </c>
      <c r="C27" s="8">
        <v>364</v>
      </c>
      <c r="D27" s="9"/>
      <c r="E27" s="10">
        <v>24.5</v>
      </c>
      <c r="F27" s="33">
        <f t="shared" si="0"/>
        <v>8918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683</v>
      </c>
      <c r="D29" s="9"/>
      <c r="E29" s="10">
        <v>24.5</v>
      </c>
      <c r="F29" s="33">
        <f t="shared" si="0"/>
        <v>16733.5</v>
      </c>
      <c r="G29" s="19"/>
      <c r="H29" s="16"/>
      <c r="I29" s="17"/>
      <c r="J29" s="18"/>
    </row>
    <row r="30" spans="2:10" x14ac:dyDescent="0.25">
      <c r="B30" s="7">
        <v>46049</v>
      </c>
      <c r="C30" s="8">
        <v>392</v>
      </c>
      <c r="D30" s="9"/>
      <c r="E30" s="10">
        <v>24.5</v>
      </c>
      <c r="F30" s="33">
        <f t="shared" si="0"/>
        <v>9604</v>
      </c>
      <c r="G30" s="19"/>
      <c r="H30" s="16"/>
      <c r="I30" s="17"/>
      <c r="J30" s="18"/>
    </row>
    <row r="31" spans="2:10" x14ac:dyDescent="0.25">
      <c r="B31" s="7">
        <v>46050</v>
      </c>
      <c r="C31" s="8">
        <v>348</v>
      </c>
      <c r="D31" s="9"/>
      <c r="E31" s="10">
        <v>24.5</v>
      </c>
      <c r="F31" s="33">
        <f t="shared" si="0"/>
        <v>8526</v>
      </c>
      <c r="G31" s="19"/>
      <c r="H31" s="16"/>
      <c r="I31" s="17"/>
      <c r="J31" s="18"/>
    </row>
    <row r="32" spans="2:10" x14ac:dyDescent="0.25">
      <c r="B32" s="7">
        <v>46051</v>
      </c>
      <c r="C32" s="8">
        <v>320</v>
      </c>
      <c r="D32" s="9"/>
      <c r="E32" s="10">
        <v>24.5</v>
      </c>
      <c r="F32" s="33">
        <f t="shared" si="0"/>
        <v>7840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705</v>
      </c>
      <c r="D34" s="48"/>
      <c r="E34" s="10">
        <v>24.5</v>
      </c>
      <c r="F34" s="49">
        <f t="shared" si="0"/>
        <v>17272.5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10789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274941.8650879999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238875</v>
      </c>
      <c r="L36" s="31">
        <f>J36-J4-J5-J6</f>
        <v>231830.69724000001</v>
      </c>
    </row>
    <row r="37" spans="2:12" x14ac:dyDescent="0.25">
      <c r="B37" s="26" t="s">
        <v>14</v>
      </c>
      <c r="C37" s="30">
        <f>C35</f>
        <v>10789</v>
      </c>
      <c r="D37" s="9">
        <f>D35/1.03</f>
        <v>0</v>
      </c>
      <c r="E37" s="10"/>
      <c r="F37" s="33">
        <f>SUM(F4:F36)</f>
        <v>238875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-36066.865087999904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P4:AA4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136D-C671-4191-84D1-4C6C25C4CE1F}">
  <dimension ref="B1:AC43"/>
  <sheetViews>
    <sheetView zoomScale="85" zoomScaleNormal="85" workbookViewId="0">
      <selection activeCell="P29" sqref="P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782700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5">
        <v>45906</v>
      </c>
      <c r="Q3" s="13">
        <f>R3-P3</f>
        <v>85</v>
      </c>
      <c r="R3" s="74">
        <v>45991</v>
      </c>
      <c r="S3" s="13" t="s">
        <v>46</v>
      </c>
      <c r="T3" s="106">
        <v>316</v>
      </c>
      <c r="U3" s="107" t="s">
        <v>45</v>
      </c>
      <c r="V3" s="107" t="s">
        <v>56</v>
      </c>
      <c r="W3" s="108">
        <v>200</v>
      </c>
      <c r="X3" s="107" t="s">
        <v>57</v>
      </c>
      <c r="Y3" s="109">
        <v>740</v>
      </c>
      <c r="Z3" s="110">
        <v>148000</v>
      </c>
      <c r="AA3" s="111"/>
      <c r="AB3" s="110">
        <v>148000</v>
      </c>
      <c r="AC3" t="s">
        <v>58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2432.36</v>
      </c>
      <c r="P4" s="163" t="s">
        <v>74</v>
      </c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04">
        <v>-148000</v>
      </c>
    </row>
    <row r="5" spans="2:29" x14ac:dyDescent="0.25">
      <c r="B5" s="7">
        <v>46055</v>
      </c>
      <c r="C5" s="8">
        <v>733</v>
      </c>
      <c r="D5" s="9"/>
      <c r="E5" s="10">
        <v>24.5</v>
      </c>
      <c r="F5" s="33">
        <f t="shared" ref="F5:F34" si="0">E5*C5</f>
        <v>17958.5</v>
      </c>
      <c r="G5" s="11"/>
      <c r="H5" s="12" t="s">
        <v>7</v>
      </c>
      <c r="I5" s="13">
        <v>1E-3</v>
      </c>
      <c r="J5" s="14">
        <f>(F36+F37-J4-J6)*I5</f>
        <v>235.69280000000003</v>
      </c>
      <c r="P5" s="103">
        <v>45955</v>
      </c>
      <c r="Q5" s="17">
        <f>R5-P5</f>
        <v>157</v>
      </c>
      <c r="R5" s="59">
        <v>46112</v>
      </c>
      <c r="S5" s="17" t="s">
        <v>46</v>
      </c>
      <c r="T5" s="102">
        <v>417</v>
      </c>
      <c r="U5" s="17" t="s">
        <v>45</v>
      </c>
      <c r="V5" s="101" t="s">
        <v>56</v>
      </c>
      <c r="W5" s="100">
        <v>50</v>
      </c>
      <c r="X5" s="101" t="s">
        <v>57</v>
      </c>
      <c r="Y5" s="99">
        <v>870</v>
      </c>
      <c r="Z5" s="97">
        <v>43500</v>
      </c>
      <c r="AA5" s="98"/>
      <c r="AB5" s="97">
        <v>43500</v>
      </c>
      <c r="AC5" t="s">
        <v>68</v>
      </c>
    </row>
    <row r="6" spans="2:29" x14ac:dyDescent="0.25">
      <c r="B6" s="7">
        <v>46056</v>
      </c>
      <c r="C6" s="8">
        <v>492</v>
      </c>
      <c r="D6" s="9"/>
      <c r="E6" s="10">
        <v>24.5</v>
      </c>
      <c r="F6" s="33">
        <f t="shared" si="0"/>
        <v>12054</v>
      </c>
      <c r="G6" s="11"/>
      <c r="H6" s="12" t="s">
        <v>8</v>
      </c>
      <c r="I6" s="13"/>
      <c r="J6" s="14">
        <v>5110.84</v>
      </c>
      <c r="P6" s="103">
        <v>45958</v>
      </c>
      <c r="Q6" s="17">
        <f>R6-P6</f>
        <v>154</v>
      </c>
      <c r="R6" s="59">
        <v>46112</v>
      </c>
      <c r="S6" s="17" t="s">
        <v>46</v>
      </c>
      <c r="T6" s="102">
        <v>422</v>
      </c>
      <c r="U6" s="17" t="s">
        <v>45</v>
      </c>
      <c r="V6" s="101" t="s">
        <v>67</v>
      </c>
      <c r="W6" s="100">
        <v>420</v>
      </c>
      <c r="X6" s="101" t="s">
        <v>57</v>
      </c>
      <c r="Y6" s="99">
        <v>870</v>
      </c>
      <c r="Z6" s="97">
        <v>365400</v>
      </c>
      <c r="AA6" s="98"/>
      <c r="AB6" s="97">
        <v>365400</v>
      </c>
      <c r="AC6" t="s">
        <v>68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36066.865087999904</v>
      </c>
    </row>
    <row r="8" spans="2:29" x14ac:dyDescent="0.25">
      <c r="B8" s="7">
        <v>46058</v>
      </c>
      <c r="C8" s="8">
        <v>600</v>
      </c>
      <c r="D8" s="9"/>
      <c r="E8" s="10">
        <v>24.5</v>
      </c>
      <c r="F8" s="33">
        <f t="shared" si="0"/>
        <v>14700</v>
      </c>
      <c r="G8" s="15"/>
      <c r="H8" s="16"/>
      <c r="I8" s="17"/>
      <c r="J8" s="18"/>
      <c r="P8" s="118">
        <v>45997</v>
      </c>
      <c r="Q8" s="17">
        <f>R8-P8</f>
        <v>145</v>
      </c>
      <c r="R8" s="59">
        <v>46142</v>
      </c>
      <c r="S8" s="17" t="s">
        <v>46</v>
      </c>
      <c r="T8" s="117">
        <v>517</v>
      </c>
      <c r="U8" s="116" t="s">
        <v>45</v>
      </c>
      <c r="V8" s="116" t="s">
        <v>67</v>
      </c>
      <c r="W8" s="115">
        <v>290</v>
      </c>
      <c r="X8" s="116" t="s">
        <v>57</v>
      </c>
      <c r="Y8" s="114">
        <v>870</v>
      </c>
      <c r="Z8" s="112">
        <v>252300</v>
      </c>
      <c r="AA8" s="113"/>
      <c r="AB8" s="112">
        <v>252300</v>
      </c>
      <c r="AC8" t="s">
        <v>77</v>
      </c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  <c r="P9" s="125">
        <v>46034</v>
      </c>
      <c r="Q9" s="17">
        <f>R9-P9</f>
        <v>108</v>
      </c>
      <c r="R9" s="59">
        <v>46142</v>
      </c>
      <c r="S9" s="17" t="s">
        <v>46</v>
      </c>
      <c r="T9" s="124">
        <v>23</v>
      </c>
      <c r="U9" s="123" t="s">
        <v>45</v>
      </c>
      <c r="V9" s="123" t="s">
        <v>79</v>
      </c>
      <c r="W9" s="122">
        <v>7500</v>
      </c>
      <c r="X9" s="123" t="s">
        <v>12</v>
      </c>
      <c r="Y9" s="121">
        <v>16.2</v>
      </c>
      <c r="Z9" s="120">
        <v>121500</v>
      </c>
      <c r="AA9" s="119"/>
      <c r="AB9" s="120">
        <v>121500</v>
      </c>
      <c r="AC9" t="s">
        <v>77</v>
      </c>
    </row>
    <row r="10" spans="2:29" x14ac:dyDescent="0.25">
      <c r="B10" s="7">
        <v>46060</v>
      </c>
      <c r="C10" s="8">
        <v>728</v>
      </c>
      <c r="D10" s="9"/>
      <c r="E10" s="10">
        <v>24.5</v>
      </c>
      <c r="F10" s="33">
        <f t="shared" si="0"/>
        <v>17836</v>
      </c>
      <c r="G10" s="15">
        <v>46091</v>
      </c>
      <c r="H10" s="16" t="s">
        <v>78</v>
      </c>
      <c r="I10" s="17"/>
      <c r="J10" s="126">
        <v>204495.97</v>
      </c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716</v>
      </c>
      <c r="D12" s="9"/>
      <c r="E12" s="10">
        <v>24.5</v>
      </c>
      <c r="F12" s="33">
        <f t="shared" si="0"/>
        <v>17542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755</v>
      </c>
      <c r="D14" s="9"/>
      <c r="E14" s="10">
        <v>24.5</v>
      </c>
      <c r="F14" s="33">
        <f t="shared" si="0"/>
        <v>18497.5</v>
      </c>
      <c r="G14" s="19"/>
      <c r="H14" s="16"/>
      <c r="I14" s="17"/>
      <c r="J14" s="18"/>
    </row>
    <row r="15" spans="2:29" x14ac:dyDescent="0.25">
      <c r="B15" s="7">
        <v>46065</v>
      </c>
      <c r="C15" s="8">
        <v>374</v>
      </c>
      <c r="D15" s="9"/>
      <c r="E15" s="10">
        <v>24.5</v>
      </c>
      <c r="F15" s="33">
        <f t="shared" si="0"/>
        <v>9163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830</v>
      </c>
      <c r="D17" s="9"/>
      <c r="E17" s="10">
        <v>24.5</v>
      </c>
      <c r="F17" s="33">
        <f t="shared" si="0"/>
        <v>20335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597</v>
      </c>
      <c r="D19" s="9"/>
      <c r="E19" s="10">
        <v>24.5</v>
      </c>
      <c r="F19" s="33">
        <f t="shared" si="0"/>
        <v>14626.5</v>
      </c>
      <c r="G19" s="19"/>
      <c r="H19" s="16"/>
      <c r="I19" s="17"/>
      <c r="J19" s="18"/>
    </row>
    <row r="20" spans="2:10" x14ac:dyDescent="0.25">
      <c r="B20" s="7">
        <v>46070</v>
      </c>
      <c r="C20" s="8">
        <v>366</v>
      </c>
      <c r="D20" s="9"/>
      <c r="E20" s="10">
        <v>24.5</v>
      </c>
      <c r="F20" s="33">
        <f t="shared" si="0"/>
        <v>8967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664</v>
      </c>
      <c r="D22" s="9"/>
      <c r="E22" s="10">
        <v>24.5</v>
      </c>
      <c r="F22" s="33">
        <f t="shared" si="0"/>
        <v>16268</v>
      </c>
      <c r="G22" s="19"/>
      <c r="H22" s="16"/>
      <c r="I22" s="17"/>
      <c r="J22" s="18"/>
    </row>
    <row r="23" spans="2:10" x14ac:dyDescent="0.25">
      <c r="B23" s="7">
        <v>46073</v>
      </c>
      <c r="C23" s="8">
        <v>372</v>
      </c>
      <c r="D23" s="9"/>
      <c r="E23" s="10">
        <v>24.5</v>
      </c>
      <c r="F23" s="33">
        <f t="shared" si="0"/>
        <v>9114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742</v>
      </c>
      <c r="D25" s="9"/>
      <c r="E25" s="10">
        <v>24.5</v>
      </c>
      <c r="F25" s="33">
        <f t="shared" si="0"/>
        <v>18179</v>
      </c>
      <c r="G25" s="19"/>
      <c r="H25" s="16"/>
      <c r="I25" s="17"/>
      <c r="J25" s="18"/>
    </row>
    <row r="26" spans="2:10" x14ac:dyDescent="0.25">
      <c r="B26" s="7">
        <v>46076</v>
      </c>
      <c r="C26" s="8">
        <v>294.5</v>
      </c>
      <c r="D26" s="9"/>
      <c r="E26" s="10">
        <v>24.5</v>
      </c>
      <c r="F26" s="33">
        <f t="shared" si="0"/>
        <v>7215.25</v>
      </c>
      <c r="G26" s="19"/>
      <c r="H26" s="16"/>
      <c r="I26" s="17"/>
      <c r="J26" s="18"/>
    </row>
    <row r="27" spans="2:10" x14ac:dyDescent="0.25">
      <c r="B27" s="7">
        <v>46077</v>
      </c>
      <c r="C27" s="8">
        <v>346.5</v>
      </c>
      <c r="D27" s="9"/>
      <c r="E27" s="10">
        <v>24.5</v>
      </c>
      <c r="F27" s="33">
        <f t="shared" si="0"/>
        <v>8489.25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688</v>
      </c>
      <c r="D29" s="9"/>
      <c r="E29" s="10">
        <v>24.5</v>
      </c>
      <c r="F29" s="33">
        <f t="shared" si="0"/>
        <v>16856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630</v>
      </c>
      <c r="D31" s="9"/>
      <c r="E31" s="10">
        <v>24.5</v>
      </c>
      <c r="F31" s="33">
        <f t="shared" si="0"/>
        <v>15435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9928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248341.72788799991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243236</v>
      </c>
      <c r="L36" s="31">
        <f>J36-J4-J5-J6</f>
        <v>235457.10720000003</v>
      </c>
    </row>
    <row r="37" spans="2:12" x14ac:dyDescent="0.25">
      <c r="B37" s="26" t="s">
        <v>14</v>
      </c>
      <c r="C37" s="30">
        <f>C35</f>
        <v>9928</v>
      </c>
      <c r="D37" s="9">
        <f>D35/1.03</f>
        <v>0</v>
      </c>
      <c r="E37" s="10"/>
      <c r="F37" s="33">
        <f>SUM(F4:F36)</f>
        <v>243236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-5105.7278879999067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013F8-6A8C-498E-BC33-99E3B150B430}">
  <dimension ref="B1:AC43"/>
  <sheetViews>
    <sheetView zoomScale="85" zoomScaleNormal="85" workbookViewId="0">
      <selection activeCell="L24" sqref="L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373800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7">
        <v>45955</v>
      </c>
      <c r="Q3" s="13">
        <f>R3-P3</f>
        <v>157</v>
      </c>
      <c r="R3" s="74">
        <v>46112</v>
      </c>
      <c r="S3" s="13" t="s">
        <v>46</v>
      </c>
      <c r="T3" s="128">
        <v>417</v>
      </c>
      <c r="U3" s="13" t="s">
        <v>45</v>
      </c>
      <c r="V3" s="129" t="s">
        <v>56</v>
      </c>
      <c r="W3" s="130">
        <v>50</v>
      </c>
      <c r="X3" s="129" t="s">
        <v>57</v>
      </c>
      <c r="Y3" s="131">
        <v>870</v>
      </c>
      <c r="Z3" s="132">
        <v>43500</v>
      </c>
      <c r="AA3" s="133"/>
      <c r="AB3" s="132">
        <v>43500</v>
      </c>
      <c r="AC3" t="s">
        <v>68</v>
      </c>
    </row>
    <row r="4" spans="2:29" x14ac:dyDescent="0.25">
      <c r="B4" s="7">
        <v>46082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2510</v>
      </c>
      <c r="P4" s="127">
        <v>45958</v>
      </c>
      <c r="Q4" s="13">
        <f>R4-P4</f>
        <v>154</v>
      </c>
      <c r="R4" s="74">
        <v>46112</v>
      </c>
      <c r="S4" s="13" t="s">
        <v>46</v>
      </c>
      <c r="T4" s="128">
        <v>422</v>
      </c>
      <c r="U4" s="13" t="s">
        <v>45</v>
      </c>
      <c r="V4" s="129" t="s">
        <v>67</v>
      </c>
      <c r="W4" s="130">
        <v>420</v>
      </c>
      <c r="X4" s="129" t="s">
        <v>57</v>
      </c>
      <c r="Y4" s="131">
        <v>870</v>
      </c>
      <c r="Z4" s="132">
        <v>365400</v>
      </c>
      <c r="AA4" s="133"/>
      <c r="AB4" s="132">
        <v>365400</v>
      </c>
      <c r="AC4" t="s">
        <v>68</v>
      </c>
    </row>
    <row r="5" spans="2:29" x14ac:dyDescent="0.25">
      <c r="B5" s="7">
        <v>46083</v>
      </c>
      <c r="C5" s="8">
        <v>701</v>
      </c>
      <c r="D5" s="9"/>
      <c r="E5" s="10">
        <v>25</v>
      </c>
      <c r="F5" s="33">
        <f t="shared" ref="F5:F34" si="0">E5*C5</f>
        <v>17525</v>
      </c>
      <c r="G5" s="11"/>
      <c r="H5" s="12" t="s">
        <v>7</v>
      </c>
      <c r="I5" s="13">
        <v>1E-3</v>
      </c>
      <c r="J5" s="14">
        <f>(F36+F37-J4-J6)*I5</f>
        <v>243.57040000000001</v>
      </c>
      <c r="P5" s="81"/>
      <c r="Q5" s="81"/>
      <c r="R5" s="81"/>
      <c r="S5" s="81"/>
      <c r="T5" s="81"/>
      <c r="U5" s="81"/>
      <c r="V5" s="81" t="s">
        <v>82</v>
      </c>
      <c r="W5" s="81"/>
      <c r="X5" s="81"/>
      <c r="Y5" s="81"/>
      <c r="Z5" s="81"/>
      <c r="AA5" s="81"/>
      <c r="AB5" s="82">
        <v>-408900</v>
      </c>
    </row>
    <row r="6" spans="2:29" x14ac:dyDescent="0.25">
      <c r="B6" s="7">
        <v>46084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>
        <v>4919.6000000000004</v>
      </c>
      <c r="P6" s="118">
        <v>45997</v>
      </c>
      <c r="Q6" s="17">
        <f>R6-P6</f>
        <v>145</v>
      </c>
      <c r="R6" s="59">
        <v>46142</v>
      </c>
      <c r="S6" s="17" t="s">
        <v>46</v>
      </c>
      <c r="T6" s="117">
        <v>517</v>
      </c>
      <c r="U6" s="116" t="s">
        <v>45</v>
      </c>
      <c r="V6" s="116" t="s">
        <v>67</v>
      </c>
      <c r="W6" s="115">
        <v>290</v>
      </c>
      <c r="X6" s="116" t="s">
        <v>57</v>
      </c>
      <c r="Y6" s="114">
        <v>870</v>
      </c>
      <c r="Z6" s="112">
        <v>252300</v>
      </c>
      <c r="AA6" s="113"/>
      <c r="AB6" s="112">
        <v>252300</v>
      </c>
      <c r="AC6" t="s">
        <v>77</v>
      </c>
    </row>
    <row r="7" spans="2:29" x14ac:dyDescent="0.25">
      <c r="B7" s="7">
        <v>46085</v>
      </c>
      <c r="C7" s="8">
        <v>690</v>
      </c>
      <c r="D7" s="9"/>
      <c r="E7" s="10">
        <v>25</v>
      </c>
      <c r="F7" s="33">
        <f t="shared" si="0"/>
        <v>17250</v>
      </c>
      <c r="G7" s="11"/>
      <c r="H7" s="12" t="s">
        <v>9</v>
      </c>
      <c r="I7" s="13"/>
      <c r="J7" s="14">
        <f>'ŞUBAT 2026'!J39*-1</f>
        <v>5105.7278879999067</v>
      </c>
      <c r="P7" s="125">
        <v>46034</v>
      </c>
      <c r="Q7" s="17">
        <f>R7-P7</f>
        <v>108</v>
      </c>
      <c r="R7" s="59">
        <v>46142</v>
      </c>
      <c r="S7" s="17" t="s">
        <v>46</v>
      </c>
      <c r="T7" s="124">
        <v>23</v>
      </c>
      <c r="U7" s="123" t="s">
        <v>45</v>
      </c>
      <c r="V7" s="123" t="s">
        <v>79</v>
      </c>
      <c r="W7" s="122">
        <v>7500</v>
      </c>
      <c r="X7" s="123" t="s">
        <v>12</v>
      </c>
      <c r="Y7" s="121">
        <v>16.2</v>
      </c>
      <c r="Z7" s="120">
        <v>121500</v>
      </c>
      <c r="AA7" s="119"/>
      <c r="AB7" s="120">
        <v>121500</v>
      </c>
      <c r="AC7" t="s">
        <v>77</v>
      </c>
    </row>
    <row r="8" spans="2:29" x14ac:dyDescent="0.25">
      <c r="B8" s="7">
        <v>46086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660</v>
      </c>
      <c r="D9" s="9"/>
      <c r="E9" s="10">
        <v>25</v>
      </c>
      <c r="F9" s="33">
        <f t="shared" si="0"/>
        <v>16500</v>
      </c>
      <c r="G9" s="103">
        <v>45955</v>
      </c>
      <c r="H9" s="16" t="s">
        <v>80</v>
      </c>
      <c r="I9" s="17"/>
      <c r="J9" s="97">
        <v>43500</v>
      </c>
    </row>
    <row r="10" spans="2:29" x14ac:dyDescent="0.25">
      <c r="B10" s="7">
        <v>46088</v>
      </c>
      <c r="C10" s="8">
        <v>0</v>
      </c>
      <c r="D10" s="9"/>
      <c r="E10" s="10">
        <v>25</v>
      </c>
      <c r="F10" s="33">
        <f t="shared" si="0"/>
        <v>0</v>
      </c>
      <c r="G10" s="103">
        <v>45958</v>
      </c>
      <c r="H10" s="16" t="s">
        <v>81</v>
      </c>
      <c r="I10" s="17"/>
      <c r="J10" s="97">
        <v>365400</v>
      </c>
    </row>
    <row r="11" spans="2:29" x14ac:dyDescent="0.25">
      <c r="B11" s="7">
        <v>46089</v>
      </c>
      <c r="C11" s="8">
        <v>683</v>
      </c>
      <c r="D11" s="9"/>
      <c r="E11" s="10">
        <v>25</v>
      </c>
      <c r="F11" s="33">
        <f t="shared" si="0"/>
        <v>17075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652</v>
      </c>
      <c r="D13" s="9"/>
      <c r="E13" s="10">
        <v>25</v>
      </c>
      <c r="F13" s="33">
        <f t="shared" si="0"/>
        <v>16300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730</v>
      </c>
      <c r="D15" s="9"/>
      <c r="E15" s="10">
        <v>25</v>
      </c>
      <c r="F15" s="33">
        <f t="shared" si="0"/>
        <v>18250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705</v>
      </c>
      <c r="D17" s="9"/>
      <c r="E17" s="10">
        <v>25</v>
      </c>
      <c r="F17" s="33">
        <f t="shared" si="0"/>
        <v>17625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673</v>
      </c>
      <c r="D19" s="9"/>
      <c r="E19" s="10">
        <v>25</v>
      </c>
      <c r="F19" s="33">
        <f t="shared" si="0"/>
        <v>16825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690</v>
      </c>
      <c r="D21" s="9"/>
      <c r="E21" s="10">
        <v>25</v>
      </c>
      <c r="F21" s="33">
        <f t="shared" si="0"/>
        <v>17250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670</v>
      </c>
      <c r="D23" s="9"/>
      <c r="E23" s="10">
        <v>25</v>
      </c>
      <c r="F23" s="33">
        <f t="shared" si="0"/>
        <v>16750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633</v>
      </c>
      <c r="D25" s="9"/>
      <c r="E25" s="10">
        <v>25</v>
      </c>
      <c r="F25" s="33">
        <f t="shared" si="0"/>
        <v>15825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655</v>
      </c>
      <c r="D27" s="9"/>
      <c r="E27" s="10">
        <v>25</v>
      </c>
      <c r="F27" s="33">
        <f t="shared" si="0"/>
        <v>16375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653</v>
      </c>
      <c r="D29" s="9"/>
      <c r="E29" s="10">
        <v>25</v>
      </c>
      <c r="F29" s="33">
        <f t="shared" si="0"/>
        <v>16325</v>
      </c>
      <c r="G29" s="19"/>
      <c r="H29" s="16"/>
      <c r="I29" s="17"/>
      <c r="J29" s="18"/>
    </row>
    <row r="30" spans="2:10" x14ac:dyDescent="0.25">
      <c r="B30" s="7">
        <v>46108</v>
      </c>
      <c r="C30" s="8">
        <v>308</v>
      </c>
      <c r="D30" s="9"/>
      <c r="E30" s="10">
        <v>25</v>
      </c>
      <c r="F30" s="33">
        <f t="shared" si="0"/>
        <v>7700</v>
      </c>
      <c r="G30" s="19"/>
      <c r="H30" s="16"/>
      <c r="I30" s="17"/>
      <c r="J30" s="18"/>
    </row>
    <row r="31" spans="2:10" x14ac:dyDescent="0.25">
      <c r="B31" s="7">
        <v>46109</v>
      </c>
      <c r="C31" s="8">
        <v>297</v>
      </c>
      <c r="D31" s="9"/>
      <c r="E31" s="10">
        <v>25</v>
      </c>
      <c r="F31" s="33">
        <f t="shared" si="0"/>
        <v>7425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640</v>
      </c>
      <c r="D33" s="9"/>
      <c r="E33" s="10">
        <v>25</v>
      </c>
      <c r="F33" s="33">
        <f t="shared" si="0"/>
        <v>16000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0</v>
      </c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10040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421678.89828799991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251000</v>
      </c>
      <c r="L36" s="31">
        <f>J36-J4-J5-J6</f>
        <v>243326.8296</v>
      </c>
    </row>
    <row r="37" spans="2:12" x14ac:dyDescent="0.25">
      <c r="B37" s="26" t="s">
        <v>14</v>
      </c>
      <c r="C37" s="30">
        <f>C35</f>
        <v>10040</v>
      </c>
      <c r="D37" s="9">
        <f>D35/1.03</f>
        <v>0</v>
      </c>
      <c r="E37" s="10"/>
      <c r="F37" s="33">
        <f>SUM(F4:F36)</f>
        <v>251000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-170678.89828799991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A4DFD-1F42-45AB-A7E7-4D0496760C8F}">
  <dimension ref="B1:AC43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7">
        <v>45955</v>
      </c>
      <c r="Q3" s="13">
        <f>R3-P3</f>
        <v>157</v>
      </c>
      <c r="R3" s="74">
        <v>46112</v>
      </c>
      <c r="S3" s="13" t="s">
        <v>46</v>
      </c>
      <c r="T3" s="128">
        <v>417</v>
      </c>
      <c r="U3" s="13" t="s">
        <v>45</v>
      </c>
      <c r="V3" s="129" t="s">
        <v>56</v>
      </c>
      <c r="W3" s="130">
        <v>50</v>
      </c>
      <c r="X3" s="129" t="s">
        <v>57</v>
      </c>
      <c r="Y3" s="131">
        <v>870</v>
      </c>
      <c r="Z3" s="132">
        <v>43500</v>
      </c>
      <c r="AA3" s="133"/>
      <c r="AB3" s="132">
        <v>43500</v>
      </c>
      <c r="AC3" t="s">
        <v>68</v>
      </c>
    </row>
    <row r="4" spans="2:29" x14ac:dyDescent="0.25">
      <c r="B4" s="7">
        <v>46113</v>
      </c>
      <c r="C4" s="8">
        <v>549.5</v>
      </c>
      <c r="D4" s="9"/>
      <c r="E4" s="10">
        <v>25</v>
      </c>
      <c r="F4" s="33">
        <f>E4*C4</f>
        <v>13737.5</v>
      </c>
      <c r="G4" s="11"/>
      <c r="H4" s="12" t="s">
        <v>6</v>
      </c>
      <c r="I4" s="13">
        <v>0.01</v>
      </c>
      <c r="J4" s="14">
        <f>(F36+F37)*I4</f>
        <v>2273.625</v>
      </c>
      <c r="P4" s="127">
        <v>45958</v>
      </c>
      <c r="Q4" s="13">
        <f>R4-P4</f>
        <v>154</v>
      </c>
      <c r="R4" s="74">
        <v>46112</v>
      </c>
      <c r="S4" s="13" t="s">
        <v>46</v>
      </c>
      <c r="T4" s="128">
        <v>422</v>
      </c>
      <c r="U4" s="13" t="s">
        <v>45</v>
      </c>
      <c r="V4" s="129" t="s">
        <v>67</v>
      </c>
      <c r="W4" s="130">
        <v>420</v>
      </c>
      <c r="X4" s="129" t="s">
        <v>57</v>
      </c>
      <c r="Y4" s="131">
        <v>870</v>
      </c>
      <c r="Z4" s="132">
        <v>365400</v>
      </c>
      <c r="AA4" s="133"/>
      <c r="AB4" s="132">
        <v>365400</v>
      </c>
      <c r="AC4" t="s">
        <v>68</v>
      </c>
    </row>
    <row r="5" spans="2:29" x14ac:dyDescent="0.25">
      <c r="B5" s="7">
        <v>46114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225.088875</v>
      </c>
      <c r="P5" s="81"/>
      <c r="Q5" s="81"/>
      <c r="R5" s="81"/>
      <c r="S5" s="81"/>
      <c r="T5" s="81"/>
      <c r="U5" s="81"/>
      <c r="V5" s="81" t="s">
        <v>82</v>
      </c>
      <c r="W5" s="81"/>
      <c r="X5" s="81"/>
      <c r="Y5" s="81"/>
      <c r="Z5" s="81"/>
      <c r="AA5" s="81"/>
      <c r="AB5" s="82">
        <v>-408900</v>
      </c>
    </row>
    <row r="6" spans="2:29" x14ac:dyDescent="0.25">
      <c r="B6" s="7">
        <v>46115</v>
      </c>
      <c r="C6" s="8">
        <v>600.5</v>
      </c>
      <c r="D6" s="9"/>
      <c r="E6" s="10">
        <v>25</v>
      </c>
      <c r="F6" s="33">
        <f t="shared" si="0"/>
        <v>15012.5</v>
      </c>
      <c r="G6" s="11"/>
      <c r="H6" s="12" t="s">
        <v>8</v>
      </c>
      <c r="I6" s="13"/>
      <c r="J6" s="14"/>
      <c r="P6" s="135">
        <v>45997</v>
      </c>
      <c r="Q6" s="13">
        <f>R6-P6</f>
        <v>145</v>
      </c>
      <c r="R6" s="74">
        <v>46142</v>
      </c>
      <c r="S6" s="13" t="s">
        <v>46</v>
      </c>
      <c r="T6" s="136">
        <v>517</v>
      </c>
      <c r="U6" s="137" t="s">
        <v>45</v>
      </c>
      <c r="V6" s="137" t="s">
        <v>67</v>
      </c>
      <c r="W6" s="138">
        <v>290</v>
      </c>
      <c r="X6" s="137" t="s">
        <v>57</v>
      </c>
      <c r="Y6" s="139">
        <v>870</v>
      </c>
      <c r="Z6" s="140">
        <v>252300</v>
      </c>
      <c r="AA6" s="141"/>
      <c r="AB6" s="140">
        <v>252300</v>
      </c>
      <c r="AC6" t="s">
        <v>77</v>
      </c>
    </row>
    <row r="7" spans="2:29" x14ac:dyDescent="0.25">
      <c r="B7" s="7">
        <v>46116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'MART 2026'!J39*-1</f>
        <v>170678.89828799991</v>
      </c>
      <c r="P7" s="142">
        <v>46034</v>
      </c>
      <c r="Q7" s="13">
        <f>R7-P7</f>
        <v>108</v>
      </c>
      <c r="R7" s="74">
        <v>46142</v>
      </c>
      <c r="S7" s="13" t="s">
        <v>46</v>
      </c>
      <c r="T7" s="143">
        <v>23</v>
      </c>
      <c r="U7" s="144" t="s">
        <v>45</v>
      </c>
      <c r="V7" s="144" t="s">
        <v>79</v>
      </c>
      <c r="W7" s="145">
        <v>7500</v>
      </c>
      <c r="X7" s="144" t="s">
        <v>12</v>
      </c>
      <c r="Y7" s="146">
        <v>16.2</v>
      </c>
      <c r="Z7" s="147">
        <v>121500</v>
      </c>
      <c r="AA7" s="148"/>
      <c r="AB7" s="147">
        <v>121500</v>
      </c>
      <c r="AC7" t="s">
        <v>77</v>
      </c>
    </row>
    <row r="8" spans="2:29" x14ac:dyDescent="0.25">
      <c r="B8" s="7">
        <v>46117</v>
      </c>
      <c r="C8" s="8">
        <v>527.5</v>
      </c>
      <c r="D8" s="9"/>
      <c r="E8" s="10">
        <v>25</v>
      </c>
      <c r="F8" s="33">
        <f t="shared" si="0"/>
        <v>13187.5</v>
      </c>
      <c r="G8" s="15"/>
      <c r="H8" s="16"/>
      <c r="I8" s="17"/>
      <c r="J8" s="18"/>
      <c r="P8" s="81"/>
      <c r="Q8" s="81"/>
      <c r="R8" s="81"/>
      <c r="S8" s="81"/>
      <c r="T8" s="81"/>
      <c r="U8" s="81"/>
      <c r="V8" s="81" t="s">
        <v>83</v>
      </c>
      <c r="W8" s="81"/>
      <c r="X8" s="81"/>
      <c r="Y8" s="81"/>
      <c r="Z8" s="81"/>
      <c r="AA8" s="81"/>
      <c r="AB8" s="82">
        <v>-373800</v>
      </c>
    </row>
    <row r="9" spans="2:29" x14ac:dyDescent="0.25">
      <c r="B9" s="7">
        <v>46118</v>
      </c>
      <c r="C9" s="8">
        <v>0</v>
      </c>
      <c r="D9" s="9"/>
      <c r="E9" s="10">
        <v>25</v>
      </c>
      <c r="F9" s="33">
        <f t="shared" si="0"/>
        <v>0</v>
      </c>
      <c r="G9" s="103"/>
      <c r="H9" s="16"/>
      <c r="I9" s="17"/>
      <c r="J9" s="18"/>
    </row>
    <row r="10" spans="2:29" x14ac:dyDescent="0.25">
      <c r="B10" s="7">
        <v>46119</v>
      </c>
      <c r="C10" s="8">
        <v>610</v>
      </c>
      <c r="D10" s="9"/>
      <c r="E10" s="10">
        <v>25</v>
      </c>
      <c r="F10" s="33">
        <f t="shared" si="0"/>
        <v>15250</v>
      </c>
      <c r="G10" s="103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574</v>
      </c>
      <c r="D12" s="9"/>
      <c r="E12" s="10">
        <v>25</v>
      </c>
      <c r="F12" s="33">
        <f t="shared" si="0"/>
        <v>14350</v>
      </c>
      <c r="G12" s="118">
        <v>45997</v>
      </c>
      <c r="H12" s="116" t="s">
        <v>67</v>
      </c>
      <c r="I12" s="115">
        <v>290</v>
      </c>
      <c r="J12" s="18">
        <v>252300</v>
      </c>
    </row>
    <row r="13" spans="2:29" x14ac:dyDescent="0.25">
      <c r="B13" s="7">
        <v>46122</v>
      </c>
      <c r="C13" s="8">
        <v>0</v>
      </c>
      <c r="D13" s="9"/>
      <c r="E13" s="10">
        <v>25</v>
      </c>
      <c r="F13" s="33">
        <f t="shared" si="0"/>
        <v>0</v>
      </c>
      <c r="G13" s="125">
        <v>46034</v>
      </c>
      <c r="H13" s="123" t="s">
        <v>79</v>
      </c>
      <c r="I13" s="134">
        <v>7500</v>
      </c>
      <c r="J13" s="18">
        <v>121500</v>
      </c>
    </row>
    <row r="14" spans="2:29" x14ac:dyDescent="0.25">
      <c r="B14" s="7">
        <v>46123</v>
      </c>
      <c r="C14" s="8">
        <v>560.5</v>
      </c>
      <c r="D14" s="9"/>
      <c r="E14" s="10">
        <v>25</v>
      </c>
      <c r="F14" s="33">
        <f t="shared" si="0"/>
        <v>14012.5</v>
      </c>
      <c r="G14" s="19"/>
      <c r="H14" s="16"/>
      <c r="I14" s="17"/>
      <c r="J14" s="18"/>
    </row>
    <row r="15" spans="2:29" x14ac:dyDescent="0.25">
      <c r="B15" s="7">
        <v>46124</v>
      </c>
      <c r="C15" s="8">
        <v>274</v>
      </c>
      <c r="D15" s="9"/>
      <c r="E15" s="10">
        <v>25</v>
      </c>
      <c r="F15" s="33">
        <f t="shared" si="0"/>
        <v>6850</v>
      </c>
      <c r="G15" s="19"/>
      <c r="H15" s="16"/>
      <c r="I15" s="17"/>
      <c r="J15" s="18"/>
    </row>
    <row r="16" spans="2:29" x14ac:dyDescent="0.25">
      <c r="B16" s="7">
        <v>46125</v>
      </c>
      <c r="C16" s="8">
        <v>266</v>
      </c>
      <c r="D16" s="9"/>
      <c r="E16" s="10">
        <v>25</v>
      </c>
      <c r="F16" s="33">
        <f t="shared" si="0"/>
        <v>6650</v>
      </c>
      <c r="G16" s="19"/>
      <c r="H16" s="16"/>
      <c r="I16" s="17"/>
      <c r="J16" s="18"/>
    </row>
    <row r="17" spans="2:10" x14ac:dyDescent="0.25">
      <c r="B17" s="7">
        <v>46126</v>
      </c>
      <c r="C17" s="8">
        <v>290</v>
      </c>
      <c r="D17" s="9"/>
      <c r="E17" s="10">
        <v>25</v>
      </c>
      <c r="F17" s="33">
        <f t="shared" si="0"/>
        <v>7250</v>
      </c>
      <c r="G17" s="19"/>
      <c r="H17" s="16"/>
      <c r="I17" s="17"/>
      <c r="J17" s="18"/>
    </row>
    <row r="18" spans="2:10" x14ac:dyDescent="0.25">
      <c r="B18" s="7">
        <v>46127</v>
      </c>
      <c r="C18" s="8">
        <v>286</v>
      </c>
      <c r="D18" s="9"/>
      <c r="E18" s="10">
        <v>25</v>
      </c>
      <c r="F18" s="33">
        <f t="shared" si="0"/>
        <v>7150</v>
      </c>
      <c r="G18" s="19"/>
      <c r="H18" s="16"/>
      <c r="I18" s="17"/>
      <c r="J18" s="18"/>
    </row>
    <row r="19" spans="2:10" x14ac:dyDescent="0.25">
      <c r="B19" s="7">
        <v>46128</v>
      </c>
      <c r="C19" s="8">
        <v>267.5</v>
      </c>
      <c r="D19" s="9"/>
      <c r="E19" s="10">
        <v>25</v>
      </c>
      <c r="F19" s="33">
        <f t="shared" si="0"/>
        <v>6687.5</v>
      </c>
      <c r="G19" s="19"/>
      <c r="H19" s="16"/>
      <c r="I19" s="17"/>
      <c r="J19" s="18"/>
    </row>
    <row r="20" spans="2:10" x14ac:dyDescent="0.25">
      <c r="B20" s="7">
        <v>46129</v>
      </c>
      <c r="C20" s="8">
        <v>297</v>
      </c>
      <c r="D20" s="9"/>
      <c r="E20" s="10">
        <v>25</v>
      </c>
      <c r="F20" s="33">
        <f t="shared" si="0"/>
        <v>7425</v>
      </c>
      <c r="G20" s="19"/>
      <c r="H20" s="16"/>
      <c r="I20" s="17"/>
      <c r="J20" s="18"/>
    </row>
    <row r="21" spans="2:10" x14ac:dyDescent="0.25">
      <c r="B21" s="7">
        <v>46130</v>
      </c>
      <c r="C21" s="8">
        <v>282</v>
      </c>
      <c r="D21" s="9"/>
      <c r="E21" s="10">
        <v>25</v>
      </c>
      <c r="F21" s="33">
        <f t="shared" si="0"/>
        <v>7050</v>
      </c>
      <c r="G21" s="19"/>
      <c r="H21" s="16"/>
      <c r="I21" s="17"/>
      <c r="J21" s="18"/>
    </row>
    <row r="22" spans="2:10" x14ac:dyDescent="0.25">
      <c r="B22" s="7">
        <v>46131</v>
      </c>
      <c r="C22" s="8">
        <v>267</v>
      </c>
      <c r="D22" s="9"/>
      <c r="E22" s="10">
        <v>25</v>
      </c>
      <c r="F22" s="33">
        <f t="shared" si="0"/>
        <v>6675</v>
      </c>
      <c r="G22" s="19"/>
      <c r="H22" s="16"/>
      <c r="I22" s="17"/>
      <c r="J22" s="18"/>
    </row>
    <row r="23" spans="2:10" x14ac:dyDescent="0.25">
      <c r="B23" s="7">
        <v>46132</v>
      </c>
      <c r="C23" s="8">
        <v>261.5</v>
      </c>
      <c r="D23" s="9"/>
      <c r="E23" s="10">
        <v>25</v>
      </c>
      <c r="F23" s="33">
        <f t="shared" si="0"/>
        <v>6537.5</v>
      </c>
      <c r="G23" s="19"/>
      <c r="H23" s="16"/>
      <c r="I23" s="17"/>
      <c r="J23" s="18"/>
    </row>
    <row r="24" spans="2:10" x14ac:dyDescent="0.25">
      <c r="B24" s="7">
        <v>46133</v>
      </c>
      <c r="C24" s="8">
        <v>294.5</v>
      </c>
      <c r="D24" s="9"/>
      <c r="E24" s="10">
        <v>25</v>
      </c>
      <c r="F24" s="33">
        <f t="shared" si="0"/>
        <v>7362.5</v>
      </c>
      <c r="G24" s="19"/>
      <c r="H24" s="16"/>
      <c r="I24" s="17"/>
      <c r="J24" s="18"/>
    </row>
    <row r="25" spans="2:10" x14ac:dyDescent="0.25">
      <c r="B25" s="7">
        <v>46134</v>
      </c>
      <c r="C25" s="8">
        <v>289</v>
      </c>
      <c r="D25" s="9"/>
      <c r="E25" s="10">
        <v>25</v>
      </c>
      <c r="F25" s="33">
        <f t="shared" si="0"/>
        <v>7225</v>
      </c>
      <c r="G25" s="19"/>
      <c r="H25" s="16"/>
      <c r="I25" s="17"/>
      <c r="J25" s="18"/>
    </row>
    <row r="26" spans="2:10" x14ac:dyDescent="0.25">
      <c r="B26" s="7">
        <v>46135</v>
      </c>
      <c r="C26" s="8">
        <v>296</v>
      </c>
      <c r="D26" s="9"/>
      <c r="E26" s="10">
        <v>25</v>
      </c>
      <c r="F26" s="33">
        <f t="shared" si="0"/>
        <v>7400</v>
      </c>
      <c r="G26" s="19"/>
      <c r="H26" s="16"/>
      <c r="I26" s="17"/>
      <c r="J26" s="18"/>
    </row>
    <row r="27" spans="2:10" x14ac:dyDescent="0.25">
      <c r="B27" s="7">
        <v>46136</v>
      </c>
      <c r="C27" s="8">
        <v>291.5</v>
      </c>
      <c r="D27" s="9"/>
      <c r="E27" s="10">
        <v>25</v>
      </c>
      <c r="F27" s="33">
        <f t="shared" si="0"/>
        <v>7287.5</v>
      </c>
      <c r="G27" s="19"/>
      <c r="H27" s="16"/>
      <c r="I27" s="17"/>
      <c r="J27" s="18"/>
    </row>
    <row r="28" spans="2:10" x14ac:dyDescent="0.25">
      <c r="B28" s="7">
        <v>46137</v>
      </c>
      <c r="C28" s="8">
        <v>317</v>
      </c>
      <c r="D28" s="9"/>
      <c r="E28" s="10">
        <v>25</v>
      </c>
      <c r="F28" s="33">
        <f t="shared" si="0"/>
        <v>7925</v>
      </c>
      <c r="G28" s="19"/>
      <c r="H28" s="16"/>
      <c r="I28" s="17"/>
      <c r="J28" s="18"/>
    </row>
    <row r="29" spans="2:10" x14ac:dyDescent="0.25">
      <c r="B29" s="7">
        <v>46138</v>
      </c>
      <c r="C29" s="8">
        <v>279.5</v>
      </c>
      <c r="D29" s="9"/>
      <c r="E29" s="10">
        <v>25</v>
      </c>
      <c r="F29" s="33">
        <f t="shared" si="0"/>
        <v>6987.5</v>
      </c>
      <c r="G29" s="19"/>
      <c r="H29" s="16"/>
      <c r="I29" s="17"/>
      <c r="J29" s="18"/>
    </row>
    <row r="30" spans="2:10" x14ac:dyDescent="0.25">
      <c r="B30" s="7">
        <v>46139</v>
      </c>
      <c r="C30" s="8">
        <v>353</v>
      </c>
      <c r="D30" s="9"/>
      <c r="E30" s="10">
        <v>25</v>
      </c>
      <c r="F30" s="33">
        <f t="shared" si="0"/>
        <v>8825</v>
      </c>
      <c r="G30" s="19"/>
      <c r="H30" s="16"/>
      <c r="I30" s="17"/>
      <c r="J30" s="18"/>
    </row>
    <row r="31" spans="2:10" x14ac:dyDescent="0.25">
      <c r="B31" s="7">
        <v>46140</v>
      </c>
      <c r="C31" s="8">
        <v>338</v>
      </c>
      <c r="D31" s="9"/>
      <c r="E31" s="10">
        <v>25</v>
      </c>
      <c r="F31" s="33">
        <f t="shared" si="0"/>
        <v>8450</v>
      </c>
      <c r="G31" s="19"/>
      <c r="H31" s="16"/>
      <c r="I31" s="17"/>
      <c r="J31" s="18"/>
    </row>
    <row r="32" spans="2:10" x14ac:dyDescent="0.25">
      <c r="B32" s="7">
        <v>46141</v>
      </c>
      <c r="C32" s="8">
        <v>352.5</v>
      </c>
      <c r="D32" s="9"/>
      <c r="E32" s="10">
        <v>25</v>
      </c>
      <c r="F32" s="33">
        <f t="shared" si="0"/>
        <v>8812.5</v>
      </c>
      <c r="G32" s="19"/>
      <c r="H32" s="16"/>
      <c r="I32" s="17"/>
      <c r="J32" s="18"/>
    </row>
    <row r="33" spans="2:12" x14ac:dyDescent="0.25">
      <c r="B33" s="7">
        <v>46142</v>
      </c>
      <c r="C33" s="8">
        <v>370.5</v>
      </c>
      <c r="D33" s="9"/>
      <c r="E33" s="10">
        <v>25</v>
      </c>
      <c r="F33" s="33">
        <f t="shared" si="0"/>
        <v>9262.5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9094.5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546977.61216299993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227362.5</v>
      </c>
      <c r="L36" s="31">
        <f>J36-J4-J5-J6</f>
        <v>224863.78612500001</v>
      </c>
    </row>
    <row r="37" spans="2:12" x14ac:dyDescent="0.25">
      <c r="B37" s="26" t="s">
        <v>14</v>
      </c>
      <c r="C37" s="30">
        <f>C35</f>
        <v>9094.5</v>
      </c>
      <c r="D37" s="9">
        <f>D35/1.03</f>
        <v>0</v>
      </c>
      <c r="E37" s="10"/>
      <c r="F37" s="33">
        <f>SUM(F4:F36)</f>
        <v>227362.5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-319615.11216299993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1136-A420-40D8-B47F-089DB44FC900}">
  <dimension ref="B1:AC43"/>
  <sheetViews>
    <sheetView tabSelected="1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7">
        <v>45955</v>
      </c>
      <c r="Q3" s="13">
        <f>R3-P3</f>
        <v>157</v>
      </c>
      <c r="R3" s="74">
        <v>46112</v>
      </c>
      <c r="S3" s="13" t="s">
        <v>46</v>
      </c>
      <c r="T3" s="128">
        <v>417</v>
      </c>
      <c r="U3" s="13" t="s">
        <v>45</v>
      </c>
      <c r="V3" s="129" t="s">
        <v>56</v>
      </c>
      <c r="W3" s="130">
        <v>50</v>
      </c>
      <c r="X3" s="129" t="s">
        <v>57</v>
      </c>
      <c r="Y3" s="131">
        <v>870</v>
      </c>
      <c r="Z3" s="132">
        <v>43500</v>
      </c>
      <c r="AA3" s="133"/>
      <c r="AB3" s="132">
        <v>43500</v>
      </c>
      <c r="AC3" t="s">
        <v>68</v>
      </c>
    </row>
    <row r="4" spans="2:29" x14ac:dyDescent="0.25">
      <c r="B4" s="7">
        <v>46143</v>
      </c>
      <c r="C4" s="8">
        <v>373.5</v>
      </c>
      <c r="D4" s="9"/>
      <c r="E4" s="10">
        <v>25</v>
      </c>
      <c r="F4" s="33">
        <f>E4*C4</f>
        <v>9337.5</v>
      </c>
      <c r="G4" s="11"/>
      <c r="H4" s="12" t="s">
        <v>6</v>
      </c>
      <c r="I4" s="13">
        <v>0.01</v>
      </c>
      <c r="J4" s="14">
        <f>(F36+F37)*I4</f>
        <v>652.5</v>
      </c>
      <c r="P4" s="127">
        <v>45958</v>
      </c>
      <c r="Q4" s="13">
        <f>R4-P4</f>
        <v>154</v>
      </c>
      <c r="R4" s="74">
        <v>46112</v>
      </c>
      <c r="S4" s="13" t="s">
        <v>46</v>
      </c>
      <c r="T4" s="128">
        <v>422</v>
      </c>
      <c r="U4" s="13" t="s">
        <v>45</v>
      </c>
      <c r="V4" s="129" t="s">
        <v>67</v>
      </c>
      <c r="W4" s="130">
        <v>420</v>
      </c>
      <c r="X4" s="129" t="s">
        <v>57</v>
      </c>
      <c r="Y4" s="131">
        <v>870</v>
      </c>
      <c r="Z4" s="132">
        <v>365400</v>
      </c>
      <c r="AA4" s="133"/>
      <c r="AB4" s="132">
        <v>365400</v>
      </c>
      <c r="AC4" t="s">
        <v>68</v>
      </c>
    </row>
    <row r="5" spans="2:29" x14ac:dyDescent="0.25">
      <c r="B5" s="7">
        <v>46144</v>
      </c>
      <c r="C5" s="8">
        <v>351</v>
      </c>
      <c r="D5" s="9"/>
      <c r="E5" s="10">
        <v>25</v>
      </c>
      <c r="F5" s="33">
        <f t="shared" ref="F5:F34" si="0">E5*C5</f>
        <v>8775</v>
      </c>
      <c r="G5" s="11"/>
      <c r="H5" s="12" t="s">
        <v>7</v>
      </c>
      <c r="I5" s="13">
        <v>1E-3</v>
      </c>
      <c r="J5" s="14">
        <f>(F36+F37-J4-J6)*I5</f>
        <v>64.597499999999997</v>
      </c>
      <c r="P5" s="81"/>
      <c r="Q5" s="81"/>
      <c r="R5" s="81"/>
      <c r="S5" s="81"/>
      <c r="T5" s="81"/>
      <c r="U5" s="81"/>
      <c r="V5" s="81" t="s">
        <v>82</v>
      </c>
      <c r="W5" s="81"/>
      <c r="X5" s="81"/>
      <c r="Y5" s="81"/>
      <c r="Z5" s="81"/>
      <c r="AA5" s="81"/>
      <c r="AB5" s="82">
        <v>-408900</v>
      </c>
    </row>
    <row r="6" spans="2:29" x14ac:dyDescent="0.25">
      <c r="B6" s="7">
        <v>46145</v>
      </c>
      <c r="C6" s="8">
        <v>364.5</v>
      </c>
      <c r="D6" s="9"/>
      <c r="E6" s="10">
        <v>25</v>
      </c>
      <c r="F6" s="33">
        <f t="shared" si="0"/>
        <v>9112.5</v>
      </c>
      <c r="G6" s="11"/>
      <c r="H6" s="12" t="s">
        <v>8</v>
      </c>
      <c r="I6" s="13"/>
      <c r="J6" s="14"/>
      <c r="P6" s="135">
        <v>45997</v>
      </c>
      <c r="Q6" s="13">
        <f>R6-P6</f>
        <v>145</v>
      </c>
      <c r="R6" s="74">
        <v>46142</v>
      </c>
      <c r="S6" s="13" t="s">
        <v>46</v>
      </c>
      <c r="T6" s="136">
        <v>517</v>
      </c>
      <c r="U6" s="137" t="s">
        <v>45</v>
      </c>
      <c r="V6" s="137" t="s">
        <v>67</v>
      </c>
      <c r="W6" s="138">
        <v>290</v>
      </c>
      <c r="X6" s="137" t="s">
        <v>57</v>
      </c>
      <c r="Y6" s="139">
        <v>870</v>
      </c>
      <c r="Z6" s="140">
        <v>252300</v>
      </c>
      <c r="AA6" s="141"/>
      <c r="AB6" s="140">
        <v>252300</v>
      </c>
      <c r="AC6" t="s">
        <v>77</v>
      </c>
    </row>
    <row r="7" spans="2:29" x14ac:dyDescent="0.25">
      <c r="B7" s="7">
        <v>46146</v>
      </c>
      <c r="C7" s="8">
        <v>361.5</v>
      </c>
      <c r="D7" s="9"/>
      <c r="E7" s="10">
        <v>25</v>
      </c>
      <c r="F7" s="33">
        <f t="shared" si="0"/>
        <v>9037.5</v>
      </c>
      <c r="G7" s="11"/>
      <c r="H7" s="12" t="s">
        <v>9</v>
      </c>
      <c r="I7" s="13"/>
      <c r="J7" s="14">
        <f>'NİSAN 2026'!J39*-1</f>
        <v>319615.11216299993</v>
      </c>
      <c r="P7" s="142">
        <v>46034</v>
      </c>
      <c r="Q7" s="13">
        <f>R7-P7</f>
        <v>108</v>
      </c>
      <c r="R7" s="74">
        <v>46142</v>
      </c>
      <c r="S7" s="13" t="s">
        <v>46</v>
      </c>
      <c r="T7" s="143">
        <v>23</v>
      </c>
      <c r="U7" s="144" t="s">
        <v>45</v>
      </c>
      <c r="V7" s="144" t="s">
        <v>79</v>
      </c>
      <c r="W7" s="145">
        <v>7500</v>
      </c>
      <c r="X7" s="144" t="s">
        <v>12</v>
      </c>
      <c r="Y7" s="146">
        <v>16.2</v>
      </c>
      <c r="Z7" s="147">
        <v>121500</v>
      </c>
      <c r="AA7" s="148"/>
      <c r="AB7" s="147">
        <v>121500</v>
      </c>
      <c r="AC7" t="s">
        <v>77</v>
      </c>
    </row>
    <row r="8" spans="2:29" x14ac:dyDescent="0.25">
      <c r="B8" s="7">
        <v>46147</v>
      </c>
      <c r="C8" s="8">
        <v>375.5</v>
      </c>
      <c r="D8" s="9"/>
      <c r="E8" s="10">
        <v>25</v>
      </c>
      <c r="F8" s="33">
        <f t="shared" si="0"/>
        <v>9387.5</v>
      </c>
      <c r="G8" s="15"/>
      <c r="H8" s="16"/>
      <c r="I8" s="17"/>
      <c r="J8" s="18"/>
      <c r="P8" s="81"/>
      <c r="Q8" s="81"/>
      <c r="R8" s="81"/>
      <c r="S8" s="81"/>
      <c r="T8" s="81"/>
      <c r="U8" s="81"/>
      <c r="V8" s="81" t="s">
        <v>83</v>
      </c>
      <c r="W8" s="81"/>
      <c r="X8" s="81"/>
      <c r="Y8" s="81"/>
      <c r="Z8" s="81"/>
      <c r="AA8" s="81"/>
      <c r="AB8" s="82">
        <v>-373800</v>
      </c>
    </row>
    <row r="9" spans="2:29" x14ac:dyDescent="0.25">
      <c r="B9" s="7">
        <v>46148</v>
      </c>
      <c r="C9" s="8">
        <v>356</v>
      </c>
      <c r="D9" s="9"/>
      <c r="E9" s="10">
        <v>25</v>
      </c>
      <c r="F9" s="33">
        <f t="shared" si="0"/>
        <v>8900</v>
      </c>
      <c r="G9" s="103"/>
      <c r="H9" s="16"/>
      <c r="I9" s="17"/>
      <c r="J9" s="97"/>
    </row>
    <row r="10" spans="2:29" x14ac:dyDescent="0.25">
      <c r="B10" s="7">
        <v>46149</v>
      </c>
      <c r="C10" s="8">
        <v>428</v>
      </c>
      <c r="D10" s="9"/>
      <c r="E10" s="10">
        <v>25</v>
      </c>
      <c r="F10" s="33">
        <f t="shared" si="0"/>
        <v>10700</v>
      </c>
      <c r="G10" s="103"/>
      <c r="H10" s="16"/>
      <c r="I10" s="17"/>
      <c r="J10" s="97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2610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320332.2096629999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65250</v>
      </c>
      <c r="L36" s="31">
        <f>J36-J4-J5-J6</f>
        <v>64532.902499999997</v>
      </c>
    </row>
    <row r="37" spans="2:12" x14ac:dyDescent="0.25">
      <c r="B37" s="26" t="s">
        <v>14</v>
      </c>
      <c r="C37" s="30">
        <f>C35</f>
        <v>2610</v>
      </c>
      <c r="D37" s="9">
        <f>D35/1.03</f>
        <v>0</v>
      </c>
      <c r="E37" s="10"/>
      <c r="F37" s="33">
        <f>SUM(F4:F36)</f>
        <v>65250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-255082.2096629999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3B43-6058-4024-B851-1131B19909EE}">
  <dimension ref="B1:AC43"/>
  <sheetViews>
    <sheetView zoomScale="85" zoomScaleNormal="85" workbookViewId="0">
      <selection activeCell="V19" sqref="V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2" t="s">
        <v>33</v>
      </c>
      <c r="C2" s="153"/>
      <c r="D2" s="153"/>
      <c r="E2" s="153"/>
      <c r="F2" s="153"/>
      <c r="G2" s="153"/>
      <c r="H2" s="153"/>
      <c r="I2" s="153"/>
      <c r="J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7">
        <v>45955</v>
      </c>
      <c r="Q3" s="13">
        <f>R3-P3</f>
        <v>157</v>
      </c>
      <c r="R3" s="74">
        <v>46112</v>
      </c>
      <c r="S3" s="13" t="s">
        <v>46</v>
      </c>
      <c r="T3" s="128">
        <v>417</v>
      </c>
      <c r="U3" s="13" t="s">
        <v>45</v>
      </c>
      <c r="V3" s="129" t="s">
        <v>56</v>
      </c>
      <c r="W3" s="130">
        <v>50</v>
      </c>
      <c r="X3" s="129" t="s">
        <v>57</v>
      </c>
      <c r="Y3" s="131">
        <v>870</v>
      </c>
      <c r="Z3" s="132">
        <v>43500</v>
      </c>
      <c r="AA3" s="133"/>
      <c r="AB3" s="132">
        <v>43500</v>
      </c>
      <c r="AC3" t="s">
        <v>68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127">
        <v>45958</v>
      </c>
      <c r="Q4" s="13">
        <f>R4-P4</f>
        <v>154</v>
      </c>
      <c r="R4" s="74">
        <v>46112</v>
      </c>
      <c r="S4" s="13" t="s">
        <v>46</v>
      </c>
      <c r="T4" s="128">
        <v>422</v>
      </c>
      <c r="U4" s="13" t="s">
        <v>45</v>
      </c>
      <c r="V4" s="129" t="s">
        <v>67</v>
      </c>
      <c r="W4" s="130">
        <v>420</v>
      </c>
      <c r="X4" s="129" t="s">
        <v>57</v>
      </c>
      <c r="Y4" s="131">
        <v>870</v>
      </c>
      <c r="Z4" s="132">
        <v>365400</v>
      </c>
      <c r="AA4" s="133"/>
      <c r="AB4" s="132">
        <v>365400</v>
      </c>
      <c r="AC4" t="s">
        <v>68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P5" s="81"/>
      <c r="Q5" s="81"/>
      <c r="R5" s="81"/>
      <c r="S5" s="81"/>
      <c r="T5" s="81"/>
      <c r="U5" s="81"/>
      <c r="V5" s="81" t="s">
        <v>82</v>
      </c>
      <c r="W5" s="81"/>
      <c r="X5" s="81"/>
      <c r="Y5" s="81"/>
      <c r="Z5" s="81"/>
      <c r="AA5" s="81"/>
      <c r="AB5" s="82">
        <v>-408900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P6" s="135">
        <v>45997</v>
      </c>
      <c r="Q6" s="13">
        <f>R6-P6</f>
        <v>145</v>
      </c>
      <c r="R6" s="74">
        <v>46142</v>
      </c>
      <c r="S6" s="13" t="s">
        <v>46</v>
      </c>
      <c r="T6" s="136">
        <v>517</v>
      </c>
      <c r="U6" s="137" t="s">
        <v>45</v>
      </c>
      <c r="V6" s="137" t="s">
        <v>67</v>
      </c>
      <c r="W6" s="138">
        <v>290</v>
      </c>
      <c r="X6" s="137" t="s">
        <v>57</v>
      </c>
      <c r="Y6" s="139">
        <v>870</v>
      </c>
      <c r="Z6" s="140">
        <v>252300</v>
      </c>
      <c r="AA6" s="141"/>
      <c r="AB6" s="140">
        <v>252300</v>
      </c>
      <c r="AC6" t="s">
        <v>77</v>
      </c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'MAYIS 2026'!J39*-1</f>
        <v>255082.2096629999</v>
      </c>
      <c r="P7" s="142">
        <v>46034</v>
      </c>
      <c r="Q7" s="13">
        <f>R7-P7</f>
        <v>108</v>
      </c>
      <c r="R7" s="74">
        <v>46142</v>
      </c>
      <c r="S7" s="13" t="s">
        <v>46</v>
      </c>
      <c r="T7" s="143">
        <v>23</v>
      </c>
      <c r="U7" s="144" t="s">
        <v>45</v>
      </c>
      <c r="V7" s="144" t="s">
        <v>79</v>
      </c>
      <c r="W7" s="145">
        <v>7500</v>
      </c>
      <c r="X7" s="144" t="s">
        <v>12</v>
      </c>
      <c r="Y7" s="146">
        <v>16.2</v>
      </c>
      <c r="Z7" s="147">
        <v>121500</v>
      </c>
      <c r="AA7" s="148"/>
      <c r="AB7" s="147">
        <v>121500</v>
      </c>
      <c r="AC7" t="s">
        <v>77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  <c r="P8" s="81"/>
      <c r="Q8" s="81"/>
      <c r="R8" s="81"/>
      <c r="S8" s="81"/>
      <c r="T8" s="81"/>
      <c r="U8" s="81"/>
      <c r="V8" s="81" t="s">
        <v>83</v>
      </c>
      <c r="W8" s="81"/>
      <c r="X8" s="81"/>
      <c r="Y8" s="81"/>
      <c r="Z8" s="81"/>
      <c r="AA8" s="81"/>
      <c r="AB8" s="82">
        <v>-373800</v>
      </c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103"/>
      <c r="H9" s="16"/>
      <c r="I9" s="17"/>
      <c r="J9" s="97"/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03"/>
      <c r="H10" s="16"/>
      <c r="I10" s="17"/>
      <c r="J10" s="97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55" t="s">
        <v>11</v>
      </c>
      <c r="I35" s="155"/>
      <c r="J35" s="25">
        <f>SUM(J4:J34)</f>
        <v>255082.2096629999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6" t="s">
        <v>13</v>
      </c>
      <c r="I36" s="15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7" t="s">
        <v>16</v>
      </c>
      <c r="C39" s="158"/>
      <c r="D39" s="27"/>
      <c r="E39" s="37"/>
      <c r="F39" s="38"/>
      <c r="G39" s="28"/>
      <c r="H39" s="159" t="s">
        <v>17</v>
      </c>
      <c r="I39" s="159"/>
      <c r="J39" s="29">
        <f>J36+J37+J38-J35</f>
        <v>-255082.2096629999</v>
      </c>
    </row>
    <row r="40" spans="2:12" ht="15.75" thickBot="1" x14ac:dyDescent="0.3">
      <c r="B40" s="149"/>
      <c r="C40" s="150"/>
      <c r="D40" s="150"/>
      <c r="E40" s="150"/>
      <c r="F40" s="150"/>
      <c r="G40" s="150"/>
      <c r="H40" s="150"/>
      <c r="I40" s="150"/>
      <c r="J40" s="151"/>
    </row>
    <row r="41" spans="2:12" ht="15.75" thickBot="1" x14ac:dyDescent="0.3">
      <c r="B41" s="149"/>
      <c r="C41" s="150"/>
      <c r="D41" s="150"/>
      <c r="E41" s="150"/>
      <c r="F41" s="150"/>
      <c r="G41" s="150"/>
      <c r="H41" s="150"/>
      <c r="I41" s="150"/>
      <c r="J41" s="1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2025-05-19T12:05:22Z</cp:lastPrinted>
  <dcterms:created xsi:type="dcterms:W3CDTF">2015-06-05T18:19:34Z</dcterms:created>
  <dcterms:modified xsi:type="dcterms:W3CDTF">2026-05-08T11:32:31Z</dcterms:modified>
</cp:coreProperties>
</file>